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_JoB\A-Výkresy\2021\2143-Bohunice nemocnice\D1.6 Zdravotně technické instalace\"/>
    </mc:Choice>
  </mc:AlternateContent>
  <xr:revisionPtr revIDLastSave="0" documentId="13_ncr:40019_{44C1F4C9-914E-4AD9-B7E0-19199FA61024}" xr6:coauthVersionLast="47" xr6:coauthVersionMax="47" xr10:uidLastSave="{00000000-0000-0000-0000-000000000000}"/>
  <bookViews>
    <workbookView xWindow="-57720" yWindow="-1380" windowWidth="29040" windowHeight="15840" firstSheet="2" activeTab="2"/>
  </bookViews>
  <sheets>
    <sheet name="Pokyny pro vyplnění" sheetId="11" state="hidden" r:id="rId1"/>
    <sheet name="VzorPolozky" sheetId="10" state="hidden" r:id="rId2"/>
    <sheet name="VV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VV!$A$1:$U$82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74" i="12" l="1"/>
  <c r="BA72" i="12"/>
  <c r="BA70" i="12"/>
  <c r="BA68" i="12"/>
  <c r="BA66" i="12"/>
  <c r="I9" i="12"/>
  <c r="I8" i="12" s="1"/>
  <c r="K9" i="12"/>
  <c r="K8" i="12" s="1"/>
  <c r="M9" i="12"/>
  <c r="O9" i="12"/>
  <c r="O8" i="12" s="1"/>
  <c r="Q9" i="12"/>
  <c r="Q8" i="12" s="1"/>
  <c r="U9" i="12"/>
  <c r="U8" i="12" s="1"/>
  <c r="I10" i="12"/>
  <c r="K10" i="12"/>
  <c r="M10" i="12"/>
  <c r="O10" i="12"/>
  <c r="Q10" i="12"/>
  <c r="U10" i="12"/>
  <c r="I11" i="12"/>
  <c r="K11" i="12"/>
  <c r="M11" i="12"/>
  <c r="O11" i="12"/>
  <c r="Q11" i="12"/>
  <c r="U11" i="12"/>
  <c r="I12" i="12"/>
  <c r="K12" i="12"/>
  <c r="M12" i="12"/>
  <c r="O12" i="12"/>
  <c r="Q12" i="12"/>
  <c r="U12" i="12"/>
  <c r="I13" i="12"/>
  <c r="K13" i="12"/>
  <c r="M13" i="12"/>
  <c r="O13" i="12"/>
  <c r="Q13" i="12"/>
  <c r="U13" i="12"/>
  <c r="I14" i="12"/>
  <c r="K14" i="12"/>
  <c r="M14" i="12"/>
  <c r="O14" i="12"/>
  <c r="Q14" i="12"/>
  <c r="U14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M17" i="12"/>
  <c r="O17" i="12"/>
  <c r="Q17" i="12"/>
  <c r="U17" i="12"/>
  <c r="I19" i="12"/>
  <c r="I18" i="12" s="1"/>
  <c r="K19" i="12"/>
  <c r="K18" i="12" s="1"/>
  <c r="M19" i="12"/>
  <c r="O19" i="12"/>
  <c r="O18" i="12" s="1"/>
  <c r="Q19" i="12"/>
  <c r="Q18" i="12" s="1"/>
  <c r="U19" i="12"/>
  <c r="U18" i="12" s="1"/>
  <c r="I20" i="12"/>
  <c r="K20" i="12"/>
  <c r="M20" i="12"/>
  <c r="O20" i="12"/>
  <c r="Q20" i="12"/>
  <c r="U20" i="12"/>
  <c r="I21" i="12"/>
  <c r="K21" i="12"/>
  <c r="M21" i="12"/>
  <c r="O21" i="12"/>
  <c r="Q21" i="12"/>
  <c r="U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I30" i="12"/>
  <c r="K30" i="12"/>
  <c r="M30" i="12"/>
  <c r="O30" i="12"/>
  <c r="Q30" i="12"/>
  <c r="U30" i="12"/>
  <c r="I31" i="12"/>
  <c r="K31" i="12"/>
  <c r="M31" i="12"/>
  <c r="O31" i="12"/>
  <c r="Q31" i="12"/>
  <c r="U31" i="12"/>
  <c r="I32" i="12"/>
  <c r="K32" i="12"/>
  <c r="M32" i="12"/>
  <c r="O32" i="12"/>
  <c r="Q32" i="12"/>
  <c r="U32" i="12"/>
  <c r="I33" i="12"/>
  <c r="K33" i="12"/>
  <c r="M33" i="12"/>
  <c r="O33" i="12"/>
  <c r="Q33" i="12"/>
  <c r="U33" i="12"/>
  <c r="I34" i="12"/>
  <c r="K34" i="12"/>
  <c r="M34" i="12"/>
  <c r="O34" i="12"/>
  <c r="Q34" i="12"/>
  <c r="U34" i="12"/>
  <c r="I35" i="12"/>
  <c r="K35" i="12"/>
  <c r="M35" i="12"/>
  <c r="O35" i="12"/>
  <c r="Q35" i="12"/>
  <c r="U35" i="12"/>
  <c r="I36" i="12"/>
  <c r="K36" i="12"/>
  <c r="M36" i="12"/>
  <c r="O36" i="12"/>
  <c r="Q36" i="12"/>
  <c r="U36" i="12"/>
  <c r="I37" i="12"/>
  <c r="K37" i="12"/>
  <c r="M37" i="12"/>
  <c r="O37" i="12"/>
  <c r="Q37" i="12"/>
  <c r="U37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1" i="12"/>
  <c r="I40" i="12" s="1"/>
  <c r="K41" i="12"/>
  <c r="K40" i="12" s="1"/>
  <c r="M41" i="12"/>
  <c r="O41" i="12"/>
  <c r="O40" i="12" s="1"/>
  <c r="Q41" i="12"/>
  <c r="Q40" i="12" s="1"/>
  <c r="U41" i="12"/>
  <c r="U40" i="12" s="1"/>
  <c r="I42" i="12"/>
  <c r="K42" i="12"/>
  <c r="M42" i="12"/>
  <c r="O42" i="12"/>
  <c r="Q42" i="12"/>
  <c r="U42" i="12"/>
  <c r="I43" i="12"/>
  <c r="K43" i="12"/>
  <c r="M43" i="12"/>
  <c r="O43" i="12"/>
  <c r="Q43" i="12"/>
  <c r="U43" i="12"/>
  <c r="I44" i="12"/>
  <c r="K44" i="12"/>
  <c r="M44" i="12"/>
  <c r="O44" i="12"/>
  <c r="Q44" i="12"/>
  <c r="U44" i="12"/>
  <c r="I45" i="12"/>
  <c r="K45" i="12"/>
  <c r="M45" i="12"/>
  <c r="O45" i="12"/>
  <c r="Q45" i="12"/>
  <c r="U45" i="12"/>
  <c r="I46" i="12"/>
  <c r="K46" i="12"/>
  <c r="M46" i="12"/>
  <c r="O46" i="12"/>
  <c r="Q46" i="12"/>
  <c r="U46" i="12"/>
  <c r="I47" i="12"/>
  <c r="K47" i="12"/>
  <c r="M47" i="12"/>
  <c r="O47" i="12"/>
  <c r="Q47" i="12"/>
  <c r="U47" i="12"/>
  <c r="I48" i="12"/>
  <c r="K48" i="12"/>
  <c r="M48" i="12"/>
  <c r="O48" i="12"/>
  <c r="Q48" i="12"/>
  <c r="U48" i="12"/>
  <c r="I49" i="12"/>
  <c r="K49" i="12"/>
  <c r="M49" i="12"/>
  <c r="O49" i="12"/>
  <c r="Q49" i="12"/>
  <c r="U49" i="12"/>
  <c r="I50" i="12"/>
  <c r="K50" i="12"/>
  <c r="M50" i="12"/>
  <c r="O50" i="12"/>
  <c r="Q50" i="12"/>
  <c r="U50" i="12"/>
  <c r="I51" i="12"/>
  <c r="K51" i="12"/>
  <c r="M51" i="12"/>
  <c r="O51" i="12"/>
  <c r="Q51" i="12"/>
  <c r="U51" i="12"/>
  <c r="I52" i="12"/>
  <c r="K52" i="12"/>
  <c r="M52" i="12"/>
  <c r="O52" i="12"/>
  <c r="Q52" i="12"/>
  <c r="U52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5" i="12"/>
  <c r="K55" i="12"/>
  <c r="M55" i="12"/>
  <c r="O55" i="12"/>
  <c r="Q55" i="12"/>
  <c r="U55" i="12"/>
  <c r="I56" i="12"/>
  <c r="K56" i="12"/>
  <c r="M56" i="12"/>
  <c r="O56" i="12"/>
  <c r="Q56" i="12"/>
  <c r="U56" i="12"/>
  <c r="I57" i="12"/>
  <c r="K57" i="12"/>
  <c r="M57" i="12"/>
  <c r="O57" i="12"/>
  <c r="Q57" i="12"/>
  <c r="U57" i="12"/>
  <c r="I58" i="12"/>
  <c r="K58" i="12"/>
  <c r="M58" i="12"/>
  <c r="O58" i="12"/>
  <c r="Q58" i="12"/>
  <c r="U58" i="12"/>
  <c r="I59" i="12"/>
  <c r="K59" i="12"/>
  <c r="M59" i="12"/>
  <c r="O59" i="12"/>
  <c r="Q59" i="12"/>
  <c r="U59" i="12"/>
  <c r="I60" i="12"/>
  <c r="K60" i="12"/>
  <c r="M60" i="12"/>
  <c r="O60" i="12"/>
  <c r="Q60" i="12"/>
  <c r="U60" i="12"/>
  <c r="I61" i="12"/>
  <c r="K61" i="12"/>
  <c r="M61" i="12"/>
  <c r="O61" i="12"/>
  <c r="Q61" i="12"/>
  <c r="U61" i="12"/>
  <c r="I62" i="12"/>
  <c r="K62" i="12"/>
  <c r="M62" i="12"/>
  <c r="O62" i="12"/>
  <c r="Q62" i="12"/>
  <c r="U62" i="12"/>
  <c r="I63" i="12"/>
  <c r="K63" i="12"/>
  <c r="M63" i="12"/>
  <c r="O63" i="12"/>
  <c r="Q63" i="12"/>
  <c r="U63" i="12"/>
  <c r="I65" i="12"/>
  <c r="I64" i="12" s="1"/>
  <c r="K65" i="12"/>
  <c r="K64" i="12" s="1"/>
  <c r="M65" i="12"/>
  <c r="O65" i="12"/>
  <c r="O64" i="12" s="1"/>
  <c r="Q65" i="12"/>
  <c r="Q64" i="12" s="1"/>
  <c r="U65" i="12"/>
  <c r="U64" i="12" s="1"/>
  <c r="I67" i="12"/>
  <c r="K67" i="12"/>
  <c r="M67" i="12"/>
  <c r="O67" i="12"/>
  <c r="Q67" i="12"/>
  <c r="U67" i="12"/>
  <c r="I69" i="12"/>
  <c r="K69" i="12"/>
  <c r="M69" i="12"/>
  <c r="O69" i="12"/>
  <c r="Q69" i="12"/>
  <c r="U69" i="12"/>
  <c r="I71" i="12"/>
  <c r="K71" i="12"/>
  <c r="M71" i="12"/>
  <c r="O71" i="12"/>
  <c r="Q71" i="12"/>
  <c r="U71" i="12"/>
  <c r="I73" i="12"/>
  <c r="K73" i="12"/>
  <c r="M73" i="12"/>
  <c r="O73" i="12"/>
  <c r="Q73" i="12"/>
  <c r="U73" i="12"/>
  <c r="I75" i="12"/>
  <c r="K75" i="12"/>
  <c r="M75" i="12"/>
  <c r="O75" i="12"/>
  <c r="Q75" i="12"/>
  <c r="U75" i="12"/>
  <c r="I76" i="12"/>
  <c r="K76" i="12"/>
  <c r="M76" i="12"/>
  <c r="O76" i="12"/>
  <c r="Q76" i="12"/>
  <c r="U76" i="12"/>
  <c r="I77" i="12"/>
  <c r="K77" i="12"/>
  <c r="M77" i="12"/>
  <c r="O77" i="12"/>
  <c r="Q77" i="12"/>
  <c r="U77" i="12"/>
  <c r="I79" i="12"/>
  <c r="I78" i="12" s="1"/>
  <c r="K79" i="12"/>
  <c r="K78" i="12" s="1"/>
  <c r="M79" i="12"/>
  <c r="M78" i="12" s="1"/>
  <c r="O79" i="12"/>
  <c r="O78" i="12" s="1"/>
  <c r="Q79" i="12"/>
  <c r="Q78" i="12" s="1"/>
  <c r="U79" i="12"/>
  <c r="U78" i="12" s="1"/>
  <c r="I80" i="12"/>
  <c r="K80" i="12"/>
  <c r="M80" i="12"/>
  <c r="O80" i="12"/>
  <c r="Q80" i="12"/>
  <c r="U80" i="12"/>
  <c r="M64" i="12" l="1"/>
  <c r="M40" i="12"/>
  <c r="M18" i="12"/>
  <c r="M8" i="12"/>
</calcChain>
</file>

<file path=xl/sharedStrings.xml><?xml version="1.0" encoding="utf-8"?>
<sst xmlns="http://schemas.openxmlformats.org/spreadsheetml/2006/main" count="321" uniqueCount="163">
  <si>
    <t xml:space="preserve">Položkový rozpočet </t>
  </si>
  <si>
    <t>O:</t>
  </si>
  <si>
    <t>R: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</si>
  <si>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</si>
  <si>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</si>
  <si>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</si>
  <si>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</si>
  <si>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</si>
  <si>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D1.6 Zdravotně technické instalace</t>
  </si>
  <si>
    <t>1</t>
  </si>
  <si>
    <t>Zemní práce</t>
  </si>
  <si>
    <t>721</t>
  </si>
  <si>
    <t>Vnitřní kanalizace</t>
  </si>
  <si>
    <t>722</t>
  </si>
  <si>
    <t>Vnitřní vodovod</t>
  </si>
  <si>
    <t>725</t>
  </si>
  <si>
    <t>Zařizovací předměty</t>
  </si>
  <si>
    <t>767</t>
  </si>
  <si>
    <t>Konstrukce zámečnické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</si>
  <si>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</si>
  <si>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</si>
  <si>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</si>
  <si>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</si>
  <si>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</si>
  <si>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</si>
  <si>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</si>
  <si>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</si>
  <si>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</si>
  <si>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</si>
  <si>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</si>
  <si>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</si>
  <si>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</si>
  <si>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</si>
  <si>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</si>
  <si>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</si>
  <si>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</si>
  <si>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</si>
  <si>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</si>
  <si>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</si>
  <si>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</si>
  <si>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</si>
  <si>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</si>
  <si>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</si>
  <si>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</si>
  <si>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</si>
  <si>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132101201R00</t>
  </si>
  <si>
    <t>Hloubení rýh a jam</t>
  </si>
  <si>
    <t>m3</t>
  </si>
  <si>
    <t>POL1_0</t>
  </si>
  <si>
    <t>151101101R00</t>
  </si>
  <si>
    <t>Pažení a rozepření stěn rýh - příložné - hl. do 2m</t>
  </si>
  <si>
    <t>m2</t>
  </si>
  <si>
    <t>151101111R00</t>
  </si>
  <si>
    <t>Odstranění paženi stěn rýh - příložné - hl. do 2 m</t>
  </si>
  <si>
    <t>162701105R00</t>
  </si>
  <si>
    <t>Vodorovné přemístění výkopku z hor. do 10000 m</t>
  </si>
  <si>
    <t>167101101R00</t>
  </si>
  <si>
    <t>Nakládání výkopku</t>
  </si>
  <si>
    <t>174101101R00</t>
  </si>
  <si>
    <t>Zásyp jam, rýh, šachet se zhutněním</t>
  </si>
  <si>
    <t>175101101RT2</t>
  </si>
  <si>
    <t>Obsyp potrubí bez prohození sypaniny, s dodáním štěrkopísku frakce 0 - 22 mm</t>
  </si>
  <si>
    <t>199000002R00</t>
  </si>
  <si>
    <t>Poplatek za skládku</t>
  </si>
  <si>
    <t>451572111RK1</t>
  </si>
  <si>
    <t>Lože pod potrubí z kameniva těženého 0 - 4 mm, kraj Jihomoravský</t>
  </si>
  <si>
    <t>721176102R00</t>
  </si>
  <si>
    <t>Potrubí HT připojovací DN 40 x 1,8 mm</t>
  </si>
  <si>
    <t>m</t>
  </si>
  <si>
    <t>721176103R00</t>
  </si>
  <si>
    <t>Potrubí HT připojovací DN 50 x 1,8 mm</t>
  </si>
  <si>
    <t>721176104R00</t>
  </si>
  <si>
    <t>Potrubí HT připojovací DN 75 x 1,9 mm</t>
  </si>
  <si>
    <t>721176105R00</t>
  </si>
  <si>
    <t>Potrubí HT připojovací DN 100 x 2,7 mm</t>
  </si>
  <si>
    <t>721176114R00</t>
  </si>
  <si>
    <t>Potrubí HT odpadní svislé DN 70 x 1,9 mm</t>
  </si>
  <si>
    <t>721176115R00</t>
  </si>
  <si>
    <t>Potrubí HT odpadní svislé DN 100 x 2,7 mm</t>
  </si>
  <si>
    <t>721176212R01</t>
  </si>
  <si>
    <t>Potrubí PVC SN8 DN 100</t>
  </si>
  <si>
    <t>721176213R01</t>
  </si>
  <si>
    <t>Potrubí PVC SN8 DN 125</t>
  </si>
  <si>
    <t>Mimo RTS</t>
  </si>
  <si>
    <t>Odpadní kalich s pojistkou proti vyschnutí</t>
  </si>
  <si>
    <t>ks</t>
  </si>
  <si>
    <t>Vpust DN100 svislý odtok izolační límec, pojistka proti vyschnutí</t>
  </si>
  <si>
    <t>55162428.AR</t>
  </si>
  <si>
    <t>Uzávěrka zápachová podomítková DN40/50, pro pračky, myčky, s připojením rozvodu vody</t>
  </si>
  <si>
    <t>kus</t>
  </si>
  <si>
    <t>POL3_0</t>
  </si>
  <si>
    <t>721273145R01</t>
  </si>
  <si>
    <t>Hlavice ventilační z PVC DN100/70</t>
  </si>
  <si>
    <t>55162545.AR1</t>
  </si>
  <si>
    <t>Ventil(hlavice) přivzdušňovací DN 50/75/100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</si>
  <si>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</si>
  <si>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</si>
  <si>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</si>
  <si>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</si>
  <si>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</si>
  <si>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</si>
  <si>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Kondezační sifon pro klimatizace, DV300x300</t>
  </si>
  <si>
    <t>Rozebrání a sestavení zpevněné plochy</t>
  </si>
  <si>
    <t>Napojení na stávající kanalizaci, jádrový vývrt, zapravení</t>
  </si>
  <si>
    <t>721290111R00</t>
  </si>
  <si>
    <t>Zkouška těsnosti kanalizace vodou DN 125</t>
  </si>
  <si>
    <t>998721101R00</t>
  </si>
  <si>
    <t>Přesun hmot pro vnitřní kanalizaci, výšky do 12 m</t>
  </si>
  <si>
    <t>t</t>
  </si>
  <si>
    <t>722172411R00</t>
  </si>
  <si>
    <t>Potrubí z PPR, D 20/2,8 mm</t>
  </si>
  <si>
    <t>722172412R00</t>
  </si>
  <si>
    <t>Potrubí z PPR, D 25/3,5 mm</t>
  </si>
  <si>
    <t>Izolace potrubí návleková včetně izolace tvarovek , d22/10mm,Montáž+dodávka,lepící páska</t>
  </si>
  <si>
    <t>Izolace potrubí z min.vlny včetně izolace tvarovek, d28/20mm,povrchová úpr.AL,montáž+dodávka,lep. p</t>
  </si>
  <si>
    <t>Izolace potrubí z min.vlny včetně izolace tvarovek, na d32/30mm,povrchová úpr.AL,montáž+dodávka,lep. p</t>
  </si>
  <si>
    <t>722130233R00</t>
  </si>
  <si>
    <t>Potrubí z trub.závit.pozink.svařovan. 11343,DN 25</t>
  </si>
  <si>
    <t>722190401R00</t>
  </si>
  <si>
    <t>Vyvedení a upevnění výpustek DN 15</t>
  </si>
  <si>
    <t>722254231RT2</t>
  </si>
  <si>
    <t>Hydrantový systém, box nerez, průměr 19/30, stálotvará hadice</t>
  </si>
  <si>
    <t xml:space="preserve">Kulový kohout DN15 </t>
  </si>
  <si>
    <t>Kulový kohout DN20</t>
  </si>
  <si>
    <t>Kulový kohout DN25</t>
  </si>
  <si>
    <t>Kulový kohout s vypouštěním DN20</t>
  </si>
  <si>
    <t>Kulový kohout se zpětnou klapkou DN20</t>
  </si>
  <si>
    <t>Zdroj napětí 230V/12 pro 1-3 zařízení</t>
  </si>
  <si>
    <t>Oddělovač systémů DN, 25, typ EA</t>
  </si>
  <si>
    <t>Pojistný ventil DN15</t>
  </si>
  <si>
    <t>Expanzní nádoba 8l vč.připojovací armatury</t>
  </si>
  <si>
    <t>Vodoměr Qn=1.50m3/h dálkový odečet MBUS</t>
  </si>
  <si>
    <t>El. ohřívač 30l 2,2kW 230V</t>
  </si>
  <si>
    <t>El. ohřívač 15l 2,2kW 230V, pojistná sada</t>
  </si>
  <si>
    <t>722290234R00</t>
  </si>
  <si>
    <t>Proplach a dezinfekce vodovod.potrubí DN 80</t>
  </si>
  <si>
    <t>722290215R00</t>
  </si>
  <si>
    <t>Zkouška tlaku potrubí přírub.nebo hrdlového DN 100</t>
  </si>
  <si>
    <t>998722101R00</t>
  </si>
  <si>
    <t>Přesun hmot pro vnitřní vodovod, výšky do 12 m</t>
  </si>
  <si>
    <t>U</t>
  </si>
  <si>
    <t>soubor</t>
  </si>
  <si>
    <t>umyvadlo s otvorem 550x460mm , baterie umyvadlová, stojánková páková s výpustí výtok 130 mm chrom, sifon umyvadlový mosazný , 32 chrom,2x rohový ventil DN15,2x pancéřová propojovací hadice 3/8",upevňovací prvky</t>
  </si>
  <si>
    <t>POP</t>
  </si>
  <si>
    <t>WC</t>
  </si>
  <si>
    <t>WC závěsné, hluboké splachování , barva bílá  sedátko WC, předstěnový systém pro WC , předstěnové systémy s příslušenstvím Geberit, nádrž</t>
  </si>
  <si>
    <t>D</t>
  </si>
  <si>
    <t>dřez dodávka stavby,dřezová baterie stojánková, 2x rohový ventil DN15,2x pancéřová propojovací hadice 3/8", vpust,upevňovací prvky</t>
  </si>
  <si>
    <t>VYL</t>
  </si>
  <si>
    <t>závěsná výlevka 425x500x450 mm, tlačítko, nádrž, upevňovací prvky,předstěnová instalace, mříž, nástěnná baterie</t>
  </si>
  <si>
    <t>Pi</t>
  </si>
  <si>
    <t>závěsný pisoár,předstěnová instalace, zápachová uzávěrka , automatické splachování, upevňovací prvky</t>
  </si>
  <si>
    <t>Dálkové ovládání pro optoelektroniku pisoárů</t>
  </si>
  <si>
    <t>Dvířka 150x150 mm</t>
  </si>
  <si>
    <t>998725101R00</t>
  </si>
  <si>
    <t>Přesun hmot pro zařizovací předměty, výšky do 12 m</t>
  </si>
  <si>
    <t>Systémové uložení potrubí a zařízení</t>
  </si>
  <si>
    <t>kg</t>
  </si>
  <si>
    <t>998767101R00</t>
  </si>
  <si>
    <t>Přesun hmot pro zámečnické konstr., výšky do 6 m</t>
  </si>
  <si>
    <t/>
  </si>
  <si>
    <t>END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</si>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</sst>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8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4" fillId="0" borderId="0" xfId="0" applyFont="1"/>
    <xf numFmtId="49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2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49" fontId="0" fillId="0" borderId="0" xfId="0" applyNumberFormat="1"/>
    <xf numFmtId="0" fontId="3" fillId="0" borderId="0" xfId="0" applyFont="1" applyAlignment="1">
      <alignment horizontal="center"/>
    </xf>
    <xf numFmtId="49" fontId="0" fillId="0" borderId="11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3" borderId="17" xfId="0" applyFill="1" applyBorder="1"/>
    <xf numFmtId="49" fontId="0" fillId="3" borderId="14" xfId="0" applyNumberFormat="1" applyFill="1" applyBorder="1" applyAlignment="1"/>
    <xf numFmtId="49" fontId="0" fillId="3" borderId="14" xfId="0" applyNumberFormat="1" applyFill="1" applyBorder="1"/>
    <xf numFmtId="0" fontId="0" fillId="3" borderId="14" xfId="0" applyFill="1" applyBorder="1"/>
    <xf numFmtId="0" fontId="0" fillId="3" borderId="13" xfId="0" applyFill="1" applyBorder="1"/>
    <xf numFmtId="0" fontId="0" fillId="3" borderId="9" xfId="0" applyFill="1" applyBorder="1"/>
    <xf numFmtId="0" fontId="5" fillId="0" borderId="0" xfId="0" applyFont="1"/>
    <xf numFmtId="0" fontId="5" fillId="0" borderId="5" xfId="0" applyFont="1" applyBorder="1" applyAlignment="1">
      <alignment vertical="top"/>
    </xf>
    <xf numFmtId="0" fontId="0" fillId="3" borderId="1" xfId="0" applyFill="1" applyBorder="1" applyAlignment="1">
      <alignment vertical="top"/>
    </xf>
    <xf numFmtId="49" fontId="7" fillId="0" borderId="0" xfId="0" applyNumberFormat="1" applyFont="1" applyAlignment="1">
      <alignment wrapText="1"/>
    </xf>
    <xf numFmtId="0" fontId="0" fillId="3" borderId="8" xfId="0" applyFill="1" applyBorder="1"/>
    <xf numFmtId="49" fontId="0" fillId="3" borderId="8" xfId="0" applyNumberFormat="1" applyFill="1" applyBorder="1"/>
    <xf numFmtId="0" fontId="0" fillId="3" borderId="20" xfId="0" applyFill="1" applyBorder="1" applyAlignment="1">
      <alignment vertical="top"/>
    </xf>
    <xf numFmtId="0" fontId="0" fillId="3" borderId="21" xfId="0" applyFill="1" applyBorder="1" applyAlignment="1">
      <alignment wrapText="1"/>
    </xf>
    <xf numFmtId="0" fontId="5" fillId="0" borderId="5" xfId="0" applyNumberFormat="1" applyFont="1" applyBorder="1" applyAlignment="1">
      <alignment vertical="top"/>
    </xf>
    <xf numFmtId="0" fontId="0" fillId="3" borderId="1" xfId="0" applyNumberFormat="1" applyFill="1" applyBorder="1" applyAlignment="1">
      <alignment vertical="top"/>
    </xf>
    <xf numFmtId="0" fontId="5" fillId="0" borderId="6" xfId="0" applyFont="1" applyBorder="1" applyAlignment="1">
      <alignment vertical="top" shrinkToFit="1"/>
    </xf>
    <xf numFmtId="0" fontId="5" fillId="0" borderId="5" xfId="0" applyFont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0" fillId="3" borderId="1" xfId="0" applyFill="1" applyBorder="1" applyAlignment="1">
      <alignment vertical="top" shrinkToFit="1"/>
    </xf>
    <xf numFmtId="0" fontId="6" fillId="0" borderId="0" xfId="0" applyNumberFormat="1" applyFont="1" applyBorder="1" applyAlignment="1">
      <alignment vertical="top" wrapText="1" shrinkToFit="1"/>
    </xf>
    <xf numFmtId="174" fontId="5" fillId="0" borderId="6" xfId="0" applyNumberFormat="1" applyFont="1" applyBorder="1" applyAlignment="1">
      <alignment vertical="top" shrinkToFit="1"/>
    </xf>
    <xf numFmtId="174" fontId="0" fillId="3" borderId="10" xfId="0" applyNumberFormat="1" applyFill="1" applyBorder="1" applyAlignment="1">
      <alignment vertical="top" shrinkToFit="1"/>
    </xf>
    <xf numFmtId="174" fontId="6" fillId="0" borderId="0" xfId="0" applyNumberFormat="1" applyFont="1" applyBorder="1" applyAlignment="1">
      <alignment vertical="top" wrapText="1" shrinkToFit="1"/>
    </xf>
    <xf numFmtId="4" fontId="5" fillId="0" borderId="6" xfId="0" applyNumberFormat="1" applyFont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4" fontId="6" fillId="0" borderId="0" xfId="0" applyNumberFormat="1" applyFont="1" applyBorder="1" applyAlignment="1">
      <alignment vertical="top" wrapText="1" shrinkToFit="1"/>
    </xf>
    <xf numFmtId="4" fontId="6" fillId="0" borderId="7" xfId="0" applyNumberFormat="1" applyFont="1" applyBorder="1" applyAlignment="1">
      <alignment vertical="top" wrapText="1" shrinkToFit="1"/>
    </xf>
    <xf numFmtId="0" fontId="0" fillId="3" borderId="22" xfId="0" applyFill="1" applyBorder="1"/>
    <xf numFmtId="0" fontId="0" fillId="3" borderId="23" xfId="0" applyFill="1" applyBorder="1" applyAlignment="1">
      <alignment wrapText="1"/>
    </xf>
    <xf numFmtId="0" fontId="0" fillId="3" borderId="24" xfId="0" applyFill="1" applyBorder="1" applyAlignment="1">
      <alignment vertical="top"/>
    </xf>
    <xf numFmtId="49" fontId="0" fillId="3" borderId="24" xfId="0" applyNumberFormat="1" applyFill="1" applyBorder="1" applyAlignment="1">
      <alignment vertical="top"/>
    </xf>
    <xf numFmtId="49" fontId="0" fillId="3" borderId="20" xfId="0" applyNumberFormat="1" applyFill="1" applyBorder="1" applyAlignment="1">
      <alignment vertical="top"/>
    </xf>
    <xf numFmtId="174" fontId="0" fillId="3" borderId="20" xfId="0" applyNumberFormat="1" applyFill="1" applyBorder="1" applyAlignment="1">
      <alignment vertical="top"/>
    </xf>
    <xf numFmtId="4" fontId="0" fillId="3" borderId="20" xfId="0" applyNumberForma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5" fillId="0" borderId="10" xfId="0" applyFont="1" applyBorder="1" applyAlignment="1">
      <alignment vertical="top" shrinkToFit="1"/>
    </xf>
    <xf numFmtId="174" fontId="5" fillId="0" borderId="10" xfId="0" applyNumberFormat="1" applyFont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0" fontId="5" fillId="0" borderId="1" xfId="0" applyFont="1" applyBorder="1" applyAlignment="1">
      <alignment vertical="top" shrinkToFit="1"/>
    </xf>
    <xf numFmtId="0" fontId="5" fillId="0" borderId="6" xfId="0" applyNumberFormat="1" applyFont="1" applyBorder="1" applyAlignment="1">
      <alignment horizontal="left" vertical="top" wrapText="1"/>
    </xf>
    <xf numFmtId="0" fontId="0" fillId="3" borderId="10" xfId="0" applyNumberFormat="1" applyFill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5" fillId="0" borderId="1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5</v>
      </c>
    </row>
    <row r="2" spans="1:7" ht="57.75" customHeight="1" x14ac:dyDescent="0.2">
      <c r="A2" s="9" t="s">
        <v>6</v>
      </c>
      <c r="B2" s="9"/>
      <c r="C2" s="9"/>
      <c r="D2" s="9"/>
      <c r="E2" s="9"/>
      <c r="F2" s="9"/>
      <c r="G2" s="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10" t="s">
        <v>0</v>
      </c>
      <c r="B1" s="10"/>
      <c r="C1" s="11"/>
      <c r="D1" s="10"/>
      <c r="E1" s="10"/>
      <c r="F1" s="10"/>
      <c r="G1" s="10"/>
    </row>
    <row r="2" spans="1:7" ht="24.95" customHeight="1" x14ac:dyDescent="0.2">
      <c r="A2" s="8" t="s">
        <v>7</v>
      </c>
      <c r="B2" s="7"/>
      <c r="C2" s="12"/>
      <c r="D2" s="12"/>
      <c r="E2" s="12"/>
      <c r="F2" s="12"/>
      <c r="G2" s="13"/>
    </row>
    <row r="3" spans="1:7" ht="24.95" hidden="1" customHeight="1" x14ac:dyDescent="0.2">
      <c r="A3" s="8" t="s">
        <v>1</v>
      </c>
      <c r="B3" s="7"/>
      <c r="C3" s="12"/>
      <c r="D3" s="12"/>
      <c r="E3" s="12"/>
      <c r="F3" s="12"/>
      <c r="G3" s="13"/>
    </row>
    <row r="4" spans="1:7" ht="24.95" hidden="1" customHeight="1" x14ac:dyDescent="0.2">
      <c r="A4" s="8" t="s">
        <v>2</v>
      </c>
      <c r="B4" s="7"/>
      <c r="C4" s="12"/>
      <c r="D4" s="12"/>
      <c r="E4" s="12"/>
      <c r="F4" s="12"/>
      <c r="G4" s="13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2"/>
  <sheetViews>
    <sheetView tabSelected="1" topLeftCell="A69" workbookViewId="0">
      <selection activeCell="F75" sqref="F75:G80"/>
    </sheetView>
  </sheetViews>
  <sheetFormatPr defaultRowHeight="12.75" outlineLevelRow="1" x14ac:dyDescent="0.2"/>
  <cols>
    <col min="1" max="1" width="4.28515625" customWidth="1"/>
    <col min="2" max="2" width="14.42578125" style="14" customWidth="1"/>
    <col min="3" max="3" width="38.28515625" style="14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5" t="s">
        <v>162</v>
      </c>
      <c r="B1" s="15"/>
      <c r="C1" s="15"/>
      <c r="D1" s="15"/>
      <c r="E1" s="15"/>
      <c r="F1" s="15"/>
      <c r="G1" s="15"/>
      <c r="AE1" t="s">
        <v>20</v>
      </c>
    </row>
    <row r="2" spans="1:60" ht="24.95" customHeight="1" x14ac:dyDescent="0.2">
      <c r="A2" s="22" t="s">
        <v>19</v>
      </c>
      <c r="B2" s="16"/>
      <c r="C2" s="17" t="s">
        <v>8</v>
      </c>
      <c r="D2" s="18"/>
      <c r="E2" s="18"/>
      <c r="F2" s="18"/>
      <c r="G2" s="24"/>
      <c r="AE2" t="s">
        <v>21</v>
      </c>
    </row>
    <row r="3" spans="1:60" ht="24.95" hidden="1" customHeight="1" x14ac:dyDescent="0.2">
      <c r="A3" s="23" t="s">
        <v>1</v>
      </c>
      <c r="B3" s="21"/>
      <c r="C3" s="19"/>
      <c r="D3" s="20"/>
      <c r="E3" s="20"/>
      <c r="F3" s="20"/>
      <c r="G3" s="25"/>
      <c r="AE3" t="s">
        <v>22</v>
      </c>
    </row>
    <row r="4" spans="1:60" ht="24.95" hidden="1" customHeight="1" x14ac:dyDescent="0.2">
      <c r="A4" s="23" t="s">
        <v>2</v>
      </c>
      <c r="B4" s="21"/>
      <c r="C4" s="19"/>
      <c r="D4" s="20"/>
      <c r="E4" s="20"/>
      <c r="F4" s="20"/>
      <c r="G4" s="25"/>
      <c r="AE4" t="s">
        <v>23</v>
      </c>
    </row>
    <row r="5" spans="1:60" hidden="1" x14ac:dyDescent="0.2">
      <c r="A5" s="26" t="s">
        <v>24</v>
      </c>
      <c r="B5" s="27"/>
      <c r="C5" s="28"/>
      <c r="D5" s="29"/>
      <c r="E5" s="29"/>
      <c r="F5" s="29"/>
      <c r="G5" s="30"/>
      <c r="AE5" t="s">
        <v>25</v>
      </c>
    </row>
    <row r="7" spans="1:60" ht="38.25" x14ac:dyDescent="0.2">
      <c r="A7" s="36" t="s">
        <v>26</v>
      </c>
      <c r="B7" s="37" t="s">
        <v>27</v>
      </c>
      <c r="C7" s="37" t="s">
        <v>28</v>
      </c>
      <c r="D7" s="36" t="s">
        <v>29</v>
      </c>
      <c r="E7" s="36" t="s">
        <v>30</v>
      </c>
      <c r="F7" s="31"/>
      <c r="G7" s="54"/>
      <c r="H7" s="55" t="s">
        <v>3</v>
      </c>
      <c r="I7" s="55" t="s">
        <v>31</v>
      </c>
      <c r="J7" s="55" t="s">
        <v>4</v>
      </c>
      <c r="K7" s="55" t="s">
        <v>32</v>
      </c>
      <c r="L7" s="55" t="s">
        <v>33</v>
      </c>
      <c r="M7" s="55" t="s">
        <v>34</v>
      </c>
      <c r="N7" s="55" t="s">
        <v>35</v>
      </c>
      <c r="O7" s="55" t="s">
        <v>36</v>
      </c>
      <c r="P7" s="55" t="s">
        <v>37</v>
      </c>
      <c r="Q7" s="55" t="s">
        <v>38</v>
      </c>
      <c r="R7" s="55" t="s">
        <v>39</v>
      </c>
      <c r="S7" s="55" t="s">
        <v>40</v>
      </c>
      <c r="T7" s="55" t="s">
        <v>41</v>
      </c>
      <c r="U7" s="39" t="s">
        <v>42</v>
      </c>
    </row>
    <row r="8" spans="1:60" x14ac:dyDescent="0.2">
      <c r="A8" s="56" t="s">
        <v>43</v>
      </c>
      <c r="B8" s="57" t="s">
        <v>9</v>
      </c>
      <c r="C8" s="58" t="s">
        <v>10</v>
      </c>
      <c r="D8" s="38"/>
      <c r="E8" s="59"/>
      <c r="F8" s="60"/>
      <c r="G8" s="60"/>
      <c r="H8" s="60"/>
      <c r="I8" s="60">
        <f>SUM(I9:I17)</f>
        <v>4272.2700000000004</v>
      </c>
      <c r="J8" s="60"/>
      <c r="K8" s="60">
        <f>SUM(K9:K17)</f>
        <v>24647.18</v>
      </c>
      <c r="L8" s="60"/>
      <c r="M8" s="60">
        <f>SUM(M9:M17)</f>
        <v>0</v>
      </c>
      <c r="N8" s="38"/>
      <c r="O8" s="38">
        <f>SUM(O9:O17)</f>
        <v>10.69276</v>
      </c>
      <c r="P8" s="38"/>
      <c r="Q8" s="38">
        <f>SUM(Q9:Q17)</f>
        <v>0</v>
      </c>
      <c r="R8" s="38"/>
      <c r="S8" s="38"/>
      <c r="T8" s="56"/>
      <c r="U8" s="38">
        <f>SUM(U9:U17)</f>
        <v>43.79</v>
      </c>
      <c r="AE8" t="s">
        <v>44</v>
      </c>
    </row>
    <row r="9" spans="1:60" outlineLevel="1" x14ac:dyDescent="0.2">
      <c r="A9" s="33">
        <v>1</v>
      </c>
      <c r="B9" s="40" t="s">
        <v>45</v>
      </c>
      <c r="C9" s="67" t="s">
        <v>46</v>
      </c>
      <c r="D9" s="42" t="s">
        <v>47</v>
      </c>
      <c r="E9" s="47">
        <v>16.600000000000001</v>
      </c>
      <c r="F9" s="50"/>
      <c r="G9" s="50"/>
      <c r="H9" s="50">
        <v>0</v>
      </c>
      <c r="I9" s="50">
        <f>ROUND(E9*H9,2)</f>
        <v>0</v>
      </c>
      <c r="J9" s="50">
        <v>223.5</v>
      </c>
      <c r="K9" s="50">
        <f>ROUND(E9*J9,2)</f>
        <v>3710.1</v>
      </c>
      <c r="L9" s="50">
        <v>21</v>
      </c>
      <c r="M9" s="50">
        <f>G9*(1+L9/100)</f>
        <v>0</v>
      </c>
      <c r="N9" s="42">
        <v>0</v>
      </c>
      <c r="O9" s="42">
        <f>ROUND(E9*N9,5)</f>
        <v>0</v>
      </c>
      <c r="P9" s="42">
        <v>0</v>
      </c>
      <c r="Q9" s="42">
        <f>ROUND(E9*P9,5)</f>
        <v>0</v>
      </c>
      <c r="R9" s="42"/>
      <c r="S9" s="42"/>
      <c r="T9" s="43">
        <v>0.8</v>
      </c>
      <c r="U9" s="42">
        <f>ROUND(E9*T9,2)</f>
        <v>13.28</v>
      </c>
      <c r="V9" s="32"/>
      <c r="W9" s="32"/>
      <c r="X9" s="32"/>
      <c r="Y9" s="32"/>
      <c r="Z9" s="32"/>
      <c r="AA9" s="32"/>
      <c r="AB9" s="32"/>
      <c r="AC9" s="32"/>
      <c r="AD9" s="32"/>
      <c r="AE9" s="32" t="s">
        <v>48</v>
      </c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</row>
    <row r="10" spans="1:60" outlineLevel="1" x14ac:dyDescent="0.2">
      <c r="A10" s="33">
        <v>2</v>
      </c>
      <c r="B10" s="40" t="s">
        <v>49</v>
      </c>
      <c r="C10" s="67" t="s">
        <v>50</v>
      </c>
      <c r="D10" s="42" t="s">
        <v>51</v>
      </c>
      <c r="E10" s="47">
        <v>42</v>
      </c>
      <c r="F10" s="50"/>
      <c r="G10" s="50"/>
      <c r="H10" s="50">
        <v>12.72</v>
      </c>
      <c r="I10" s="50">
        <f>ROUND(E10*H10,2)</f>
        <v>534.24</v>
      </c>
      <c r="J10" s="50">
        <v>121.78</v>
      </c>
      <c r="K10" s="50">
        <f>ROUND(E10*J10,2)</f>
        <v>5114.76</v>
      </c>
      <c r="L10" s="50">
        <v>21</v>
      </c>
      <c r="M10" s="50">
        <f>G10*(1+L10/100)</f>
        <v>0</v>
      </c>
      <c r="N10" s="42">
        <v>9.8999999999999999E-4</v>
      </c>
      <c r="O10" s="42">
        <f>ROUND(E10*N10,5)</f>
        <v>4.1579999999999999E-2</v>
      </c>
      <c r="P10" s="42">
        <v>0</v>
      </c>
      <c r="Q10" s="42">
        <f>ROUND(E10*P10,5)</f>
        <v>0</v>
      </c>
      <c r="R10" s="42"/>
      <c r="S10" s="42"/>
      <c r="T10" s="43">
        <v>0.24</v>
      </c>
      <c r="U10" s="42">
        <f>ROUND(E10*T10,2)</f>
        <v>10.08</v>
      </c>
      <c r="V10" s="32"/>
      <c r="W10" s="32"/>
      <c r="X10" s="32"/>
      <c r="Y10" s="32"/>
      <c r="Z10" s="32"/>
      <c r="AA10" s="32"/>
      <c r="AB10" s="32"/>
      <c r="AC10" s="32"/>
      <c r="AD10" s="32"/>
      <c r="AE10" s="32" t="s">
        <v>48</v>
      </c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</row>
    <row r="11" spans="1:60" outlineLevel="1" x14ac:dyDescent="0.2">
      <c r="A11" s="33">
        <v>3</v>
      </c>
      <c r="B11" s="40" t="s">
        <v>52</v>
      </c>
      <c r="C11" s="67" t="s">
        <v>53</v>
      </c>
      <c r="D11" s="42" t="s">
        <v>51</v>
      </c>
      <c r="E11" s="47">
        <v>42</v>
      </c>
      <c r="F11" s="50"/>
      <c r="G11" s="50"/>
      <c r="H11" s="50">
        <v>0</v>
      </c>
      <c r="I11" s="50">
        <f>ROUND(E11*H11,2)</f>
        <v>0</v>
      </c>
      <c r="J11" s="50">
        <v>28.9</v>
      </c>
      <c r="K11" s="50">
        <f>ROUND(E11*J11,2)</f>
        <v>1213.8</v>
      </c>
      <c r="L11" s="50">
        <v>21</v>
      </c>
      <c r="M11" s="50">
        <f>G11*(1+L11/100)</f>
        <v>0</v>
      </c>
      <c r="N11" s="42">
        <v>0</v>
      </c>
      <c r="O11" s="42">
        <f>ROUND(E11*N11,5)</f>
        <v>0</v>
      </c>
      <c r="P11" s="42">
        <v>0</v>
      </c>
      <c r="Q11" s="42">
        <f>ROUND(E11*P11,5)</f>
        <v>0</v>
      </c>
      <c r="R11" s="42"/>
      <c r="S11" s="42"/>
      <c r="T11" s="43">
        <v>7.0000000000000007E-2</v>
      </c>
      <c r="U11" s="42">
        <f>ROUND(E11*T11,2)</f>
        <v>2.94</v>
      </c>
      <c r="V11" s="32"/>
      <c r="W11" s="32"/>
      <c r="X11" s="32"/>
      <c r="Y11" s="32"/>
      <c r="Z11" s="32"/>
      <c r="AA11" s="32"/>
      <c r="AB11" s="32"/>
      <c r="AC11" s="32"/>
      <c r="AD11" s="32"/>
      <c r="AE11" s="32" t="s">
        <v>48</v>
      </c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</row>
    <row r="12" spans="1:60" outlineLevel="1" x14ac:dyDescent="0.2">
      <c r="A12" s="33">
        <v>4</v>
      </c>
      <c r="B12" s="40" t="s">
        <v>54</v>
      </c>
      <c r="C12" s="67" t="s">
        <v>55</v>
      </c>
      <c r="D12" s="42" t="s">
        <v>47</v>
      </c>
      <c r="E12" s="47">
        <v>6.9</v>
      </c>
      <c r="F12" s="50"/>
      <c r="G12" s="50"/>
      <c r="H12" s="50">
        <v>0</v>
      </c>
      <c r="I12" s="50">
        <f>ROUND(E12*H12,2)</f>
        <v>0</v>
      </c>
      <c r="J12" s="50">
        <v>269</v>
      </c>
      <c r="K12" s="50">
        <f>ROUND(E12*J12,2)</f>
        <v>1856.1</v>
      </c>
      <c r="L12" s="50">
        <v>21</v>
      </c>
      <c r="M12" s="50">
        <f>G12*(1+L12/100)</f>
        <v>0</v>
      </c>
      <c r="N12" s="42">
        <v>0</v>
      </c>
      <c r="O12" s="42">
        <f>ROUND(E12*N12,5)</f>
        <v>0</v>
      </c>
      <c r="P12" s="42">
        <v>0</v>
      </c>
      <c r="Q12" s="42">
        <f>ROUND(E12*P12,5)</f>
        <v>0</v>
      </c>
      <c r="R12" s="42"/>
      <c r="S12" s="42"/>
      <c r="T12" s="43">
        <v>0.01</v>
      </c>
      <c r="U12" s="42">
        <f>ROUND(E12*T12,2)</f>
        <v>7.0000000000000007E-2</v>
      </c>
      <c r="V12" s="32"/>
      <c r="W12" s="32"/>
      <c r="X12" s="32"/>
      <c r="Y12" s="32"/>
      <c r="Z12" s="32"/>
      <c r="AA12" s="32"/>
      <c r="AB12" s="32"/>
      <c r="AC12" s="32"/>
      <c r="AD12" s="32"/>
      <c r="AE12" s="32" t="s">
        <v>48</v>
      </c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</row>
    <row r="13" spans="1:60" outlineLevel="1" x14ac:dyDescent="0.2">
      <c r="A13" s="33">
        <v>5</v>
      </c>
      <c r="B13" s="40" t="s">
        <v>56</v>
      </c>
      <c r="C13" s="67" t="s">
        <v>57</v>
      </c>
      <c r="D13" s="42" t="s">
        <v>47</v>
      </c>
      <c r="E13" s="47">
        <v>6.9</v>
      </c>
      <c r="F13" s="50"/>
      <c r="G13" s="50"/>
      <c r="H13" s="50">
        <v>0</v>
      </c>
      <c r="I13" s="50">
        <f>ROUND(E13*H13,2)</f>
        <v>0</v>
      </c>
      <c r="J13" s="50">
        <v>274</v>
      </c>
      <c r="K13" s="50">
        <f>ROUND(E13*J13,2)</f>
        <v>1890.6</v>
      </c>
      <c r="L13" s="50">
        <v>21</v>
      </c>
      <c r="M13" s="50">
        <f>G13*(1+L13/100)</f>
        <v>0</v>
      </c>
      <c r="N13" s="42">
        <v>0</v>
      </c>
      <c r="O13" s="42">
        <f>ROUND(E13*N13,5)</f>
        <v>0</v>
      </c>
      <c r="P13" s="42">
        <v>0</v>
      </c>
      <c r="Q13" s="42">
        <f>ROUND(E13*P13,5)</f>
        <v>0</v>
      </c>
      <c r="R13" s="42"/>
      <c r="S13" s="42"/>
      <c r="T13" s="43">
        <v>0.65</v>
      </c>
      <c r="U13" s="42">
        <f>ROUND(E13*T13,2)</f>
        <v>4.49</v>
      </c>
      <c r="V13" s="32"/>
      <c r="W13" s="32"/>
      <c r="X13" s="32"/>
      <c r="Y13" s="32"/>
      <c r="Z13" s="32"/>
      <c r="AA13" s="32"/>
      <c r="AB13" s="32"/>
      <c r="AC13" s="32"/>
      <c r="AD13" s="32"/>
      <c r="AE13" s="32" t="s">
        <v>48</v>
      </c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</row>
    <row r="14" spans="1:60" outlineLevel="1" x14ac:dyDescent="0.2">
      <c r="A14" s="33">
        <v>6</v>
      </c>
      <c r="B14" s="40" t="s">
        <v>58</v>
      </c>
      <c r="C14" s="67" t="s">
        <v>59</v>
      </c>
      <c r="D14" s="42" t="s">
        <v>47</v>
      </c>
      <c r="E14" s="47">
        <v>9.6999999999999993</v>
      </c>
      <c r="F14" s="50"/>
      <c r="G14" s="50"/>
      <c r="H14" s="50">
        <v>0</v>
      </c>
      <c r="I14" s="50">
        <f>ROUND(E14*H14,2)</f>
        <v>0</v>
      </c>
      <c r="J14" s="50">
        <v>125.5</v>
      </c>
      <c r="K14" s="50">
        <f>ROUND(E14*J14,2)</f>
        <v>1217.3499999999999</v>
      </c>
      <c r="L14" s="50">
        <v>21</v>
      </c>
      <c r="M14" s="50">
        <f>G14*(1+L14/100)</f>
        <v>0</v>
      </c>
      <c r="N14" s="42">
        <v>0</v>
      </c>
      <c r="O14" s="42">
        <f>ROUND(E14*N14,5)</f>
        <v>0</v>
      </c>
      <c r="P14" s="42">
        <v>0</v>
      </c>
      <c r="Q14" s="42">
        <f>ROUND(E14*P14,5)</f>
        <v>0</v>
      </c>
      <c r="R14" s="42"/>
      <c r="S14" s="42"/>
      <c r="T14" s="43">
        <v>0.18</v>
      </c>
      <c r="U14" s="42">
        <f>ROUND(E14*T14,2)</f>
        <v>1.75</v>
      </c>
      <c r="V14" s="32"/>
      <c r="W14" s="32"/>
      <c r="X14" s="32"/>
      <c r="Y14" s="32"/>
      <c r="Z14" s="32"/>
      <c r="AA14" s="32"/>
      <c r="AB14" s="32"/>
      <c r="AC14" s="32"/>
      <c r="AD14" s="32"/>
      <c r="AE14" s="32" t="s">
        <v>48</v>
      </c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ht="22.5" outlineLevel="1" x14ac:dyDescent="0.2">
      <c r="A15" s="33">
        <v>7</v>
      </c>
      <c r="B15" s="40" t="s">
        <v>60</v>
      </c>
      <c r="C15" s="67" t="s">
        <v>61</v>
      </c>
      <c r="D15" s="42" t="s">
        <v>47</v>
      </c>
      <c r="E15" s="47">
        <v>5</v>
      </c>
      <c r="F15" s="50"/>
      <c r="G15" s="50"/>
      <c r="H15" s="50">
        <v>511.93</v>
      </c>
      <c r="I15" s="50">
        <f>ROUND(E15*H15,2)</f>
        <v>2559.65</v>
      </c>
      <c r="J15" s="50">
        <v>613.06999999999994</v>
      </c>
      <c r="K15" s="50">
        <f>ROUND(E15*J15,2)</f>
        <v>3065.35</v>
      </c>
      <c r="L15" s="50">
        <v>21</v>
      </c>
      <c r="M15" s="50">
        <f>G15*(1+L15/100)</f>
        <v>0</v>
      </c>
      <c r="N15" s="42">
        <v>1.7</v>
      </c>
      <c r="O15" s="42">
        <f>ROUND(E15*N15,5)</f>
        <v>8.5</v>
      </c>
      <c r="P15" s="42">
        <v>0</v>
      </c>
      <c r="Q15" s="42">
        <f>ROUND(E15*P15,5)</f>
        <v>0</v>
      </c>
      <c r="R15" s="42"/>
      <c r="S15" s="42"/>
      <c r="T15" s="43">
        <v>1.59</v>
      </c>
      <c r="U15" s="42">
        <f>ROUND(E15*T15,2)</f>
        <v>7.95</v>
      </c>
      <c r="V15" s="32"/>
      <c r="W15" s="32"/>
      <c r="X15" s="32"/>
      <c r="Y15" s="32"/>
      <c r="Z15" s="32"/>
      <c r="AA15" s="32"/>
      <c r="AB15" s="32"/>
      <c r="AC15" s="32"/>
      <c r="AD15" s="32"/>
      <c r="AE15" s="32" t="s">
        <v>48</v>
      </c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</row>
    <row r="16" spans="1:60" outlineLevel="1" x14ac:dyDescent="0.2">
      <c r="A16" s="33">
        <v>8</v>
      </c>
      <c r="B16" s="40" t="s">
        <v>62</v>
      </c>
      <c r="C16" s="67" t="s">
        <v>63</v>
      </c>
      <c r="D16" s="42" t="s">
        <v>47</v>
      </c>
      <c r="E16" s="47">
        <v>9.6999999999999993</v>
      </c>
      <c r="F16" s="50"/>
      <c r="G16" s="50"/>
      <c r="H16" s="50">
        <v>0</v>
      </c>
      <c r="I16" s="50">
        <f>ROUND(E16*H16,2)</f>
        <v>0</v>
      </c>
      <c r="J16" s="50">
        <v>550</v>
      </c>
      <c r="K16" s="50">
        <f>ROUND(E16*J16,2)</f>
        <v>5335</v>
      </c>
      <c r="L16" s="50">
        <v>21</v>
      </c>
      <c r="M16" s="50">
        <f>G16*(1+L16/100)</f>
        <v>0</v>
      </c>
      <c r="N16" s="42">
        <v>0</v>
      </c>
      <c r="O16" s="42">
        <f>ROUND(E16*N16,5)</f>
        <v>0</v>
      </c>
      <c r="P16" s="42">
        <v>0</v>
      </c>
      <c r="Q16" s="42">
        <f>ROUND(E16*P16,5)</f>
        <v>0</v>
      </c>
      <c r="R16" s="42"/>
      <c r="S16" s="42"/>
      <c r="T16" s="43">
        <v>0</v>
      </c>
      <c r="U16" s="42">
        <f>ROUND(E16*T16,2)</f>
        <v>0</v>
      </c>
      <c r="V16" s="32"/>
      <c r="W16" s="32"/>
      <c r="X16" s="32"/>
      <c r="Y16" s="32"/>
      <c r="Z16" s="32"/>
      <c r="AA16" s="32"/>
      <c r="AB16" s="32"/>
      <c r="AC16" s="32"/>
      <c r="AD16" s="32"/>
      <c r="AE16" s="32" t="s">
        <v>48</v>
      </c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</row>
    <row r="17" spans="1:60" ht="22.5" outlineLevel="1" x14ac:dyDescent="0.2">
      <c r="A17" s="33">
        <v>9</v>
      </c>
      <c r="B17" s="40" t="s">
        <v>64</v>
      </c>
      <c r="C17" s="67" t="s">
        <v>65</v>
      </c>
      <c r="D17" s="42" t="s">
        <v>47</v>
      </c>
      <c r="E17" s="47">
        <v>1.9</v>
      </c>
      <c r="F17" s="50"/>
      <c r="G17" s="50"/>
      <c r="H17" s="50">
        <v>620.20000000000005</v>
      </c>
      <c r="I17" s="50">
        <f>ROUND(E17*H17,2)</f>
        <v>1178.3800000000001</v>
      </c>
      <c r="J17" s="50">
        <v>654.79999999999995</v>
      </c>
      <c r="K17" s="50">
        <f>ROUND(E17*J17,2)</f>
        <v>1244.1199999999999</v>
      </c>
      <c r="L17" s="50">
        <v>21</v>
      </c>
      <c r="M17" s="50">
        <f>G17*(1+L17/100)</f>
        <v>0</v>
      </c>
      <c r="N17" s="42">
        <v>1.1322000000000001</v>
      </c>
      <c r="O17" s="42">
        <f>ROUND(E17*N17,5)</f>
        <v>2.1511800000000001</v>
      </c>
      <c r="P17" s="42">
        <v>0</v>
      </c>
      <c r="Q17" s="42">
        <f>ROUND(E17*P17,5)</f>
        <v>0</v>
      </c>
      <c r="R17" s="42"/>
      <c r="S17" s="42"/>
      <c r="T17" s="43">
        <v>1.7</v>
      </c>
      <c r="U17" s="42">
        <f>ROUND(E17*T17,2)</f>
        <v>3.23</v>
      </c>
      <c r="V17" s="32"/>
      <c r="W17" s="32"/>
      <c r="X17" s="32"/>
      <c r="Y17" s="32"/>
      <c r="Z17" s="32"/>
      <c r="AA17" s="32"/>
      <c r="AB17" s="32"/>
      <c r="AC17" s="32"/>
      <c r="AD17" s="32"/>
      <c r="AE17" s="32" t="s">
        <v>48</v>
      </c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</row>
    <row r="18" spans="1:60" x14ac:dyDescent="0.2">
      <c r="A18" s="34" t="s">
        <v>43</v>
      </c>
      <c r="B18" s="41" t="s">
        <v>11</v>
      </c>
      <c r="C18" s="68" t="s">
        <v>12</v>
      </c>
      <c r="D18" s="44"/>
      <c r="E18" s="48"/>
      <c r="F18" s="51"/>
      <c r="G18" s="51"/>
      <c r="H18" s="51"/>
      <c r="I18" s="51">
        <f>SUM(I19:I39)</f>
        <v>26639.3</v>
      </c>
      <c r="J18" s="51"/>
      <c r="K18" s="51">
        <f>SUM(K19:K39)</f>
        <v>98817.2</v>
      </c>
      <c r="L18" s="51"/>
      <c r="M18" s="51">
        <f>SUM(M19:M39)</f>
        <v>0</v>
      </c>
      <c r="N18" s="44"/>
      <c r="O18" s="44">
        <f>SUM(O19:O39)</f>
        <v>0.12526999999999999</v>
      </c>
      <c r="P18" s="44"/>
      <c r="Q18" s="44">
        <f>SUM(Q19:Q39)</f>
        <v>0</v>
      </c>
      <c r="R18" s="44"/>
      <c r="S18" s="44"/>
      <c r="T18" s="45"/>
      <c r="U18" s="44">
        <f>SUM(U19:U39)</f>
        <v>82.690000000000012</v>
      </c>
      <c r="AE18" t="s">
        <v>44</v>
      </c>
    </row>
    <row r="19" spans="1:60" outlineLevel="1" x14ac:dyDescent="0.2">
      <c r="A19" s="33">
        <v>10</v>
      </c>
      <c r="B19" s="40" t="s">
        <v>66</v>
      </c>
      <c r="C19" s="67" t="s">
        <v>67</v>
      </c>
      <c r="D19" s="42" t="s">
        <v>68</v>
      </c>
      <c r="E19" s="47">
        <v>78</v>
      </c>
      <c r="F19" s="50"/>
      <c r="G19" s="50"/>
      <c r="H19" s="50">
        <v>89.69</v>
      </c>
      <c r="I19" s="50">
        <f>ROUND(E19*H19,2)</f>
        <v>6995.82</v>
      </c>
      <c r="J19" s="50">
        <v>161.31</v>
      </c>
      <c r="K19" s="50">
        <f>ROUND(E19*J19,2)</f>
        <v>12582.18</v>
      </c>
      <c r="L19" s="50">
        <v>21</v>
      </c>
      <c r="M19" s="50">
        <f>G19*(1+L19/100)</f>
        <v>0</v>
      </c>
      <c r="N19" s="42">
        <v>3.8000000000000002E-4</v>
      </c>
      <c r="O19" s="42">
        <f>ROUND(E19*N19,5)</f>
        <v>2.964E-2</v>
      </c>
      <c r="P19" s="42">
        <v>0</v>
      </c>
      <c r="Q19" s="42">
        <f>ROUND(E19*P19,5)</f>
        <v>0</v>
      </c>
      <c r="R19" s="42"/>
      <c r="S19" s="42"/>
      <c r="T19" s="43">
        <v>0.32</v>
      </c>
      <c r="U19" s="42">
        <f>ROUND(E19*T19,2)</f>
        <v>24.96</v>
      </c>
      <c r="V19" s="32"/>
      <c r="W19" s="32"/>
      <c r="X19" s="32"/>
      <c r="Y19" s="32"/>
      <c r="Z19" s="32"/>
      <c r="AA19" s="32"/>
      <c r="AB19" s="32"/>
      <c r="AC19" s="32"/>
      <c r="AD19" s="32"/>
      <c r="AE19" s="32" t="s">
        <v>48</v>
      </c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</row>
    <row r="20" spans="1:60" outlineLevel="1" x14ac:dyDescent="0.2">
      <c r="A20" s="33">
        <v>11</v>
      </c>
      <c r="B20" s="40" t="s">
        <v>69</v>
      </c>
      <c r="C20" s="67" t="s">
        <v>70</v>
      </c>
      <c r="D20" s="42" t="s">
        <v>68</v>
      </c>
      <c r="E20" s="47">
        <v>4</v>
      </c>
      <c r="F20" s="50"/>
      <c r="G20" s="50"/>
      <c r="H20" s="50">
        <v>98.03</v>
      </c>
      <c r="I20" s="50">
        <f>ROUND(E20*H20,2)</f>
        <v>392.12</v>
      </c>
      <c r="J20" s="50">
        <v>180.97</v>
      </c>
      <c r="K20" s="50">
        <f>ROUND(E20*J20,2)</f>
        <v>723.88</v>
      </c>
      <c r="L20" s="50">
        <v>21</v>
      </c>
      <c r="M20" s="50">
        <f>G20*(1+L20/100)</f>
        <v>0</v>
      </c>
      <c r="N20" s="42">
        <v>4.6999999999999999E-4</v>
      </c>
      <c r="O20" s="42">
        <f>ROUND(E20*N20,5)</f>
        <v>1.8799999999999999E-3</v>
      </c>
      <c r="P20" s="42">
        <v>0</v>
      </c>
      <c r="Q20" s="42">
        <f>ROUND(E20*P20,5)</f>
        <v>0</v>
      </c>
      <c r="R20" s="42"/>
      <c r="S20" s="42"/>
      <c r="T20" s="43">
        <v>0.36</v>
      </c>
      <c r="U20" s="42">
        <f>ROUND(E20*T20,2)</f>
        <v>1.44</v>
      </c>
      <c r="V20" s="32"/>
      <c r="W20" s="32"/>
      <c r="X20" s="32"/>
      <c r="Y20" s="32"/>
      <c r="Z20" s="32"/>
      <c r="AA20" s="32"/>
      <c r="AB20" s="32"/>
      <c r="AC20" s="32"/>
      <c r="AD20" s="32"/>
      <c r="AE20" s="32" t="s">
        <v>48</v>
      </c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</row>
    <row r="21" spans="1:60" outlineLevel="1" x14ac:dyDescent="0.2">
      <c r="A21" s="33">
        <v>12</v>
      </c>
      <c r="B21" s="40" t="s">
        <v>71</v>
      </c>
      <c r="C21" s="67" t="s">
        <v>72</v>
      </c>
      <c r="D21" s="42" t="s">
        <v>68</v>
      </c>
      <c r="E21" s="47">
        <v>1</v>
      </c>
      <c r="F21" s="50"/>
      <c r="G21" s="50"/>
      <c r="H21" s="50">
        <v>134.13999999999999</v>
      </c>
      <c r="I21" s="50">
        <f>ROUND(E21*H21,2)</f>
        <v>134.13999999999999</v>
      </c>
      <c r="J21" s="50">
        <v>227.86</v>
      </c>
      <c r="K21" s="50">
        <f>ROUND(E21*J21,2)</f>
        <v>227.86</v>
      </c>
      <c r="L21" s="50">
        <v>21</v>
      </c>
      <c r="M21" s="50">
        <f>G21*(1+L21/100)</f>
        <v>0</v>
      </c>
      <c r="N21" s="42">
        <v>6.9999999999999999E-4</v>
      </c>
      <c r="O21" s="42">
        <f>ROUND(E21*N21,5)</f>
        <v>6.9999999999999999E-4</v>
      </c>
      <c r="P21" s="42">
        <v>0</v>
      </c>
      <c r="Q21" s="42">
        <f>ROUND(E21*P21,5)</f>
        <v>0</v>
      </c>
      <c r="R21" s="42"/>
      <c r="S21" s="42"/>
      <c r="T21" s="43">
        <v>0.45200000000000001</v>
      </c>
      <c r="U21" s="42">
        <f>ROUND(E21*T21,2)</f>
        <v>0.45</v>
      </c>
      <c r="V21" s="32"/>
      <c r="W21" s="32"/>
      <c r="X21" s="32"/>
      <c r="Y21" s="32"/>
      <c r="Z21" s="32"/>
      <c r="AA21" s="32"/>
      <c r="AB21" s="32"/>
      <c r="AC21" s="32"/>
      <c r="AD21" s="32"/>
      <c r="AE21" s="32" t="s">
        <v>48</v>
      </c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</row>
    <row r="22" spans="1:60" outlineLevel="1" x14ac:dyDescent="0.2">
      <c r="A22" s="33">
        <v>13</v>
      </c>
      <c r="B22" s="40" t="s">
        <v>73</v>
      </c>
      <c r="C22" s="67" t="s">
        <v>74</v>
      </c>
      <c r="D22" s="42" t="s">
        <v>68</v>
      </c>
      <c r="E22" s="47">
        <v>8</v>
      </c>
      <c r="F22" s="50"/>
      <c r="G22" s="50"/>
      <c r="H22" s="50">
        <v>283.7</v>
      </c>
      <c r="I22" s="50">
        <f>ROUND(E22*H22,2)</f>
        <v>2269.6</v>
      </c>
      <c r="J22" s="50">
        <v>591.29999999999995</v>
      </c>
      <c r="K22" s="50">
        <f>ROUND(E22*J22,2)</f>
        <v>4730.3999999999996</v>
      </c>
      <c r="L22" s="50">
        <v>21</v>
      </c>
      <c r="M22" s="50">
        <f>G22*(1+L22/100)</f>
        <v>0</v>
      </c>
      <c r="N22" s="42">
        <v>1.5200000000000001E-3</v>
      </c>
      <c r="O22" s="42">
        <f>ROUND(E22*N22,5)</f>
        <v>1.2160000000000001E-2</v>
      </c>
      <c r="P22" s="42">
        <v>0</v>
      </c>
      <c r="Q22" s="42">
        <f>ROUND(E22*P22,5)</f>
        <v>0</v>
      </c>
      <c r="R22" s="42"/>
      <c r="S22" s="42"/>
      <c r="T22" s="43">
        <v>1.17</v>
      </c>
      <c r="U22" s="42">
        <f>ROUND(E22*T22,2)</f>
        <v>9.36</v>
      </c>
      <c r="V22" s="32"/>
      <c r="W22" s="32"/>
      <c r="X22" s="32"/>
      <c r="Y22" s="32"/>
      <c r="Z22" s="32"/>
      <c r="AA22" s="32"/>
      <c r="AB22" s="32"/>
      <c r="AC22" s="32"/>
      <c r="AD22" s="32"/>
      <c r="AE22" s="32" t="s">
        <v>48</v>
      </c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</row>
    <row r="23" spans="1:60" outlineLevel="1" x14ac:dyDescent="0.2">
      <c r="A23" s="33">
        <v>14</v>
      </c>
      <c r="B23" s="40" t="s">
        <v>75</v>
      </c>
      <c r="C23" s="67" t="s">
        <v>76</v>
      </c>
      <c r="D23" s="42" t="s">
        <v>68</v>
      </c>
      <c r="E23" s="47">
        <v>6</v>
      </c>
      <c r="F23" s="50"/>
      <c r="G23" s="50"/>
      <c r="H23" s="50">
        <v>225.72</v>
      </c>
      <c r="I23" s="50">
        <f>ROUND(E23*H23,2)</f>
        <v>1354.32</v>
      </c>
      <c r="J23" s="50">
        <v>412.28</v>
      </c>
      <c r="K23" s="50">
        <f>ROUND(E23*J23,2)</f>
        <v>2473.6799999999998</v>
      </c>
      <c r="L23" s="50">
        <v>21</v>
      </c>
      <c r="M23" s="50">
        <f>G23*(1+L23/100)</f>
        <v>0</v>
      </c>
      <c r="N23" s="42">
        <v>7.7999999999999999E-4</v>
      </c>
      <c r="O23" s="42">
        <f>ROUND(E23*N23,5)</f>
        <v>4.6800000000000001E-3</v>
      </c>
      <c r="P23" s="42">
        <v>0</v>
      </c>
      <c r="Q23" s="42">
        <f>ROUND(E23*P23,5)</f>
        <v>0</v>
      </c>
      <c r="R23" s="42"/>
      <c r="S23" s="42"/>
      <c r="T23" s="43">
        <v>0.82</v>
      </c>
      <c r="U23" s="42">
        <f>ROUND(E23*T23,2)</f>
        <v>4.92</v>
      </c>
      <c r="V23" s="32"/>
      <c r="W23" s="32"/>
      <c r="X23" s="32"/>
      <c r="Y23" s="32"/>
      <c r="Z23" s="32"/>
      <c r="AA23" s="32"/>
      <c r="AB23" s="32"/>
      <c r="AC23" s="32"/>
      <c r="AD23" s="32"/>
      <c r="AE23" s="32" t="s">
        <v>48</v>
      </c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</row>
    <row r="24" spans="1:60" outlineLevel="1" x14ac:dyDescent="0.2">
      <c r="A24" s="33">
        <v>15</v>
      </c>
      <c r="B24" s="40" t="s">
        <v>77</v>
      </c>
      <c r="C24" s="67" t="s">
        <v>78</v>
      </c>
      <c r="D24" s="42" t="s">
        <v>68</v>
      </c>
      <c r="E24" s="47">
        <v>11</v>
      </c>
      <c r="F24" s="50"/>
      <c r="G24" s="50"/>
      <c r="H24" s="50">
        <v>293.82</v>
      </c>
      <c r="I24" s="50">
        <f>ROUND(E24*H24,2)</f>
        <v>3232.02</v>
      </c>
      <c r="J24" s="50">
        <v>401.18</v>
      </c>
      <c r="K24" s="50">
        <f>ROUND(E24*J24,2)</f>
        <v>4412.9799999999996</v>
      </c>
      <c r="L24" s="50">
        <v>21</v>
      </c>
      <c r="M24" s="50">
        <f>G24*(1+L24/100)</f>
        <v>0</v>
      </c>
      <c r="N24" s="42">
        <v>1.31E-3</v>
      </c>
      <c r="O24" s="42">
        <f>ROUND(E24*N24,5)</f>
        <v>1.4409999999999999E-2</v>
      </c>
      <c r="P24" s="42">
        <v>0</v>
      </c>
      <c r="Q24" s="42">
        <f>ROUND(E24*P24,5)</f>
        <v>0</v>
      </c>
      <c r="R24" s="42"/>
      <c r="S24" s="42"/>
      <c r="T24" s="43">
        <v>0.8</v>
      </c>
      <c r="U24" s="42">
        <f>ROUND(E24*T24,2)</f>
        <v>8.8000000000000007</v>
      </c>
      <c r="V24" s="32"/>
      <c r="W24" s="32"/>
      <c r="X24" s="32"/>
      <c r="Y24" s="32"/>
      <c r="Z24" s="32"/>
      <c r="AA24" s="32"/>
      <c r="AB24" s="32"/>
      <c r="AC24" s="32"/>
      <c r="AD24" s="32"/>
      <c r="AE24" s="32" t="s">
        <v>48</v>
      </c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</row>
    <row r="25" spans="1:60" outlineLevel="1" x14ac:dyDescent="0.2">
      <c r="A25" s="33">
        <v>16</v>
      </c>
      <c r="B25" s="40" t="s">
        <v>79</v>
      </c>
      <c r="C25" s="67" t="s">
        <v>80</v>
      </c>
      <c r="D25" s="42" t="s">
        <v>68</v>
      </c>
      <c r="E25" s="47">
        <v>6</v>
      </c>
      <c r="F25" s="50"/>
      <c r="G25" s="50"/>
      <c r="H25" s="50">
        <v>256.04000000000002</v>
      </c>
      <c r="I25" s="50">
        <f>ROUND(E25*H25,2)</f>
        <v>1536.24</v>
      </c>
      <c r="J25" s="50">
        <v>390.96</v>
      </c>
      <c r="K25" s="50">
        <f>ROUND(E25*J25,2)</f>
        <v>2345.7600000000002</v>
      </c>
      <c r="L25" s="50">
        <v>21</v>
      </c>
      <c r="M25" s="50">
        <f>G25*(1+L25/100)</f>
        <v>0</v>
      </c>
      <c r="N25" s="42">
        <v>1.6800000000000001E-3</v>
      </c>
      <c r="O25" s="42">
        <f>ROUND(E25*N25,5)</f>
        <v>1.008E-2</v>
      </c>
      <c r="P25" s="42">
        <v>0</v>
      </c>
      <c r="Q25" s="42">
        <f>ROUND(E25*P25,5)</f>
        <v>0</v>
      </c>
      <c r="R25" s="42"/>
      <c r="S25" s="42"/>
      <c r="T25" s="43">
        <v>0.8</v>
      </c>
      <c r="U25" s="42">
        <f>ROUND(E25*T25,2)</f>
        <v>4.8</v>
      </c>
      <c r="V25" s="32"/>
      <c r="W25" s="32"/>
      <c r="X25" s="32"/>
      <c r="Y25" s="32"/>
      <c r="Z25" s="32"/>
      <c r="AA25" s="32"/>
      <c r="AB25" s="32"/>
      <c r="AC25" s="32"/>
      <c r="AD25" s="32"/>
      <c r="AE25" s="32" t="s">
        <v>48</v>
      </c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</row>
    <row r="26" spans="1:60" outlineLevel="1" x14ac:dyDescent="0.2">
      <c r="A26" s="33">
        <v>17</v>
      </c>
      <c r="B26" s="40" t="s">
        <v>81</v>
      </c>
      <c r="C26" s="67" t="s">
        <v>82</v>
      </c>
      <c r="D26" s="42" t="s">
        <v>68</v>
      </c>
      <c r="E26" s="47">
        <v>22</v>
      </c>
      <c r="F26" s="50"/>
      <c r="G26" s="50"/>
      <c r="H26" s="50">
        <v>339.53</v>
      </c>
      <c r="I26" s="50">
        <f>ROUND(E26*H26,2)</f>
        <v>7469.66</v>
      </c>
      <c r="J26" s="50">
        <v>362.47</v>
      </c>
      <c r="K26" s="50">
        <f>ROUND(E26*J26,2)</f>
        <v>7974.34</v>
      </c>
      <c r="L26" s="50">
        <v>21</v>
      </c>
      <c r="M26" s="50">
        <f>G26*(1+L26/100)</f>
        <v>0</v>
      </c>
      <c r="N26" s="42">
        <v>1.9499999999999999E-3</v>
      </c>
      <c r="O26" s="42">
        <f>ROUND(E26*N26,5)</f>
        <v>4.2900000000000001E-2</v>
      </c>
      <c r="P26" s="42">
        <v>0</v>
      </c>
      <c r="Q26" s="42">
        <f>ROUND(E26*P26,5)</f>
        <v>0</v>
      </c>
      <c r="R26" s="42"/>
      <c r="S26" s="42"/>
      <c r="T26" s="43">
        <v>0.74</v>
      </c>
      <c r="U26" s="42">
        <f>ROUND(E26*T26,2)</f>
        <v>16.28</v>
      </c>
      <c r="V26" s="32"/>
      <c r="W26" s="32"/>
      <c r="X26" s="32"/>
      <c r="Y26" s="32"/>
      <c r="Z26" s="32"/>
      <c r="AA26" s="32"/>
      <c r="AB26" s="32"/>
      <c r="AC26" s="32"/>
      <c r="AD26" s="32"/>
      <c r="AE26" s="32" t="s">
        <v>48</v>
      </c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</row>
    <row r="27" spans="1:60" outlineLevel="1" x14ac:dyDescent="0.2">
      <c r="A27" s="33">
        <v>18</v>
      </c>
      <c r="B27" s="40" t="s">
        <v>83</v>
      </c>
      <c r="C27" s="67" t="s">
        <v>84</v>
      </c>
      <c r="D27" s="42" t="s">
        <v>85</v>
      </c>
      <c r="E27" s="47">
        <v>4</v>
      </c>
      <c r="F27" s="50"/>
      <c r="G27" s="50"/>
      <c r="H27" s="50">
        <v>0</v>
      </c>
      <c r="I27" s="50">
        <f>ROUND(E27*H27,2)</f>
        <v>0</v>
      </c>
      <c r="J27" s="50">
        <v>485</v>
      </c>
      <c r="K27" s="50">
        <f>ROUND(E27*J27,2)</f>
        <v>1940</v>
      </c>
      <c r="L27" s="50">
        <v>21</v>
      </c>
      <c r="M27" s="50">
        <f>G27*(1+L27/100)</f>
        <v>0</v>
      </c>
      <c r="N27" s="42">
        <v>0</v>
      </c>
      <c r="O27" s="42">
        <f>ROUND(E27*N27,5)</f>
        <v>0</v>
      </c>
      <c r="P27" s="42">
        <v>0</v>
      </c>
      <c r="Q27" s="42">
        <f>ROUND(E27*P27,5)</f>
        <v>0</v>
      </c>
      <c r="R27" s="42"/>
      <c r="S27" s="42"/>
      <c r="T27" s="43">
        <v>0</v>
      </c>
      <c r="U27" s="42">
        <f>ROUND(E27*T27,2)</f>
        <v>0</v>
      </c>
      <c r="V27" s="32"/>
      <c r="W27" s="32"/>
      <c r="X27" s="32"/>
      <c r="Y27" s="32"/>
      <c r="Z27" s="32"/>
      <c r="AA27" s="32"/>
      <c r="AB27" s="32"/>
      <c r="AC27" s="32"/>
      <c r="AD27" s="32"/>
      <c r="AE27" s="32" t="s">
        <v>48</v>
      </c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</row>
    <row r="28" spans="1:60" ht="22.5" outlineLevel="1" x14ac:dyDescent="0.2">
      <c r="A28" s="33">
        <v>19</v>
      </c>
      <c r="B28" s="40" t="s">
        <v>83</v>
      </c>
      <c r="C28" s="67" t="s">
        <v>86</v>
      </c>
      <c r="D28" s="42" t="s">
        <v>85</v>
      </c>
      <c r="E28" s="47">
        <v>2</v>
      </c>
      <c r="F28" s="50"/>
      <c r="G28" s="50"/>
      <c r="H28" s="50">
        <v>0</v>
      </c>
      <c r="I28" s="50">
        <f>ROUND(E28*H28,2)</f>
        <v>0</v>
      </c>
      <c r="J28" s="50">
        <v>3450</v>
      </c>
      <c r="K28" s="50">
        <f>ROUND(E28*J28,2)</f>
        <v>6900</v>
      </c>
      <c r="L28" s="50">
        <v>21</v>
      </c>
      <c r="M28" s="50">
        <f>G28*(1+L28/100)</f>
        <v>0</v>
      </c>
      <c r="N28" s="42">
        <v>0</v>
      </c>
      <c r="O28" s="42">
        <f>ROUND(E28*N28,5)</f>
        <v>0</v>
      </c>
      <c r="P28" s="42">
        <v>0</v>
      </c>
      <c r="Q28" s="42">
        <f>ROUND(E28*P28,5)</f>
        <v>0</v>
      </c>
      <c r="R28" s="42"/>
      <c r="S28" s="42"/>
      <c r="T28" s="43">
        <v>0</v>
      </c>
      <c r="U28" s="42">
        <f>ROUND(E28*T28,2)</f>
        <v>0</v>
      </c>
      <c r="V28" s="32"/>
      <c r="W28" s="32"/>
      <c r="X28" s="32"/>
      <c r="Y28" s="32"/>
      <c r="Z28" s="32"/>
      <c r="AA28" s="32"/>
      <c r="AB28" s="32"/>
      <c r="AC28" s="32"/>
      <c r="AD28" s="32"/>
      <c r="AE28" s="32" t="s">
        <v>48</v>
      </c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</row>
    <row r="29" spans="1:60" ht="22.5" outlineLevel="1" x14ac:dyDescent="0.2">
      <c r="A29" s="33">
        <v>20</v>
      </c>
      <c r="B29" s="40" t="s">
        <v>87</v>
      </c>
      <c r="C29" s="67" t="s">
        <v>88</v>
      </c>
      <c r="D29" s="42" t="s">
        <v>89</v>
      </c>
      <c r="E29" s="47">
        <v>1</v>
      </c>
      <c r="F29" s="50"/>
      <c r="G29" s="50"/>
      <c r="H29" s="50">
        <v>1415</v>
      </c>
      <c r="I29" s="50">
        <f>ROUND(E29*H29,2)</f>
        <v>1415</v>
      </c>
      <c r="J29" s="50">
        <v>0</v>
      </c>
      <c r="K29" s="50">
        <f>ROUND(E29*J29,2)</f>
        <v>0</v>
      </c>
      <c r="L29" s="50">
        <v>21</v>
      </c>
      <c r="M29" s="50">
        <f>G29*(1+L29/100)</f>
        <v>0</v>
      </c>
      <c r="N29" s="42">
        <v>7.2999999999999996E-4</v>
      </c>
      <c r="O29" s="42">
        <f>ROUND(E29*N29,5)</f>
        <v>7.2999999999999996E-4</v>
      </c>
      <c r="P29" s="42">
        <v>0</v>
      </c>
      <c r="Q29" s="42">
        <f>ROUND(E29*P29,5)</f>
        <v>0</v>
      </c>
      <c r="R29" s="42"/>
      <c r="S29" s="42"/>
      <c r="T29" s="43">
        <v>0</v>
      </c>
      <c r="U29" s="42">
        <f>ROUND(E29*T29,2)</f>
        <v>0</v>
      </c>
      <c r="V29" s="32"/>
      <c r="W29" s="32"/>
      <c r="X29" s="32"/>
      <c r="Y29" s="32"/>
      <c r="Z29" s="32"/>
      <c r="AA29" s="32"/>
      <c r="AB29" s="32"/>
      <c r="AC29" s="32"/>
      <c r="AD29" s="32"/>
      <c r="AE29" s="32" t="s">
        <v>90</v>
      </c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</row>
    <row r="30" spans="1:60" outlineLevel="1" x14ac:dyDescent="0.2">
      <c r="A30" s="33">
        <v>21</v>
      </c>
      <c r="B30" s="40" t="s">
        <v>91</v>
      </c>
      <c r="C30" s="67" t="s">
        <v>92</v>
      </c>
      <c r="D30" s="42" t="s">
        <v>85</v>
      </c>
      <c r="E30" s="47">
        <v>2</v>
      </c>
      <c r="F30" s="50"/>
      <c r="G30" s="50"/>
      <c r="H30" s="50">
        <v>191.45</v>
      </c>
      <c r="I30" s="50">
        <f>ROUND(E30*H30,2)</f>
        <v>382.9</v>
      </c>
      <c r="J30" s="50">
        <v>153.05000000000001</v>
      </c>
      <c r="K30" s="50">
        <f>ROUND(E30*J30,2)</f>
        <v>306.10000000000002</v>
      </c>
      <c r="L30" s="50">
        <v>21</v>
      </c>
      <c r="M30" s="50">
        <f>G30*(1+L30/100)</f>
        <v>0</v>
      </c>
      <c r="N30" s="42">
        <v>3.8E-3</v>
      </c>
      <c r="O30" s="42">
        <f>ROUND(E30*N30,5)</f>
        <v>7.6E-3</v>
      </c>
      <c r="P30" s="42">
        <v>0</v>
      </c>
      <c r="Q30" s="42">
        <f>ROUND(E30*P30,5)</f>
        <v>0</v>
      </c>
      <c r="R30" s="42"/>
      <c r="S30" s="42"/>
      <c r="T30" s="43">
        <v>0.06</v>
      </c>
      <c r="U30" s="42">
        <f>ROUND(E30*T30,2)</f>
        <v>0.12</v>
      </c>
      <c r="V30" s="32"/>
      <c r="W30" s="32"/>
      <c r="X30" s="32"/>
      <c r="Y30" s="32"/>
      <c r="Z30" s="32"/>
      <c r="AA30" s="32"/>
      <c r="AB30" s="32"/>
      <c r="AC30" s="32"/>
      <c r="AD30" s="32"/>
      <c r="AE30" s="32" t="s">
        <v>48</v>
      </c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</row>
    <row r="31" spans="1:60" outlineLevel="1" x14ac:dyDescent="0.2">
      <c r="A31" s="33">
        <v>22</v>
      </c>
      <c r="B31" s="40" t="s">
        <v>93</v>
      </c>
      <c r="C31" s="67" t="s">
        <v>94</v>
      </c>
      <c r="D31" s="42" t="s">
        <v>89</v>
      </c>
      <c r="E31" s="47">
        <v>1</v>
      </c>
      <c r="F31" s="50"/>
      <c r="G31" s="50"/>
      <c r="H31" s="50">
        <v>1365</v>
      </c>
      <c r="I31" s="50">
        <f>ROUND(E31*H31,2)</f>
        <v>1365</v>
      </c>
      <c r="J31" s="50">
        <v>0</v>
      </c>
      <c r="K31" s="50">
        <f>ROUND(E31*J31,2)</f>
        <v>0</v>
      </c>
      <c r="L31" s="50">
        <v>21</v>
      </c>
      <c r="M31" s="50">
        <f>G31*(1+L31/100)</f>
        <v>0</v>
      </c>
      <c r="N31" s="42">
        <v>4.8999999999999998E-4</v>
      </c>
      <c r="O31" s="42">
        <f>ROUND(E31*N31,5)</f>
        <v>4.8999999999999998E-4</v>
      </c>
      <c r="P31" s="42">
        <v>0</v>
      </c>
      <c r="Q31" s="42">
        <f>ROUND(E31*P31,5)</f>
        <v>0</v>
      </c>
      <c r="R31" s="42"/>
      <c r="S31" s="42"/>
      <c r="T31" s="43">
        <v>0</v>
      </c>
      <c r="U31" s="42">
        <f>ROUND(E31*T31,2)</f>
        <v>0</v>
      </c>
      <c r="V31" s="32"/>
      <c r="W31" s="32"/>
      <c r="X31" s="32"/>
      <c r="Y31" s="32"/>
      <c r="Z31" s="32"/>
      <c r="AA31" s="32"/>
      <c r="AB31" s="32"/>
      <c r="AC31" s="32"/>
      <c r="AD31" s="32"/>
      <c r="AE31" s="32" t="s">
        <v>90</v>
      </c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outlineLevel="1" x14ac:dyDescent="0.2">
      <c r="A32" s="33">
        <v>23</v>
      </c>
      <c r="B32" s="40" t="s">
        <v>95</v>
      </c>
      <c r="C32" s="67" t="s">
        <v>96</v>
      </c>
      <c r="D32" s="42" t="s">
        <v>85</v>
      </c>
      <c r="E32" s="47">
        <v>16</v>
      </c>
      <c r="F32" s="50"/>
      <c r="G32" s="50"/>
      <c r="H32" s="50">
        <v>0</v>
      </c>
      <c r="I32" s="50">
        <f>ROUND(E32*H32,2)</f>
        <v>0</v>
      </c>
      <c r="J32" s="50">
        <v>79.2</v>
      </c>
      <c r="K32" s="50">
        <f>ROUND(E32*J32,2)</f>
        <v>1267.2</v>
      </c>
      <c r="L32" s="50">
        <v>21</v>
      </c>
      <c r="M32" s="50">
        <f>G32*(1+L32/100)</f>
        <v>0</v>
      </c>
      <c r="N32" s="42">
        <v>0</v>
      </c>
      <c r="O32" s="42">
        <f>ROUND(E32*N32,5)</f>
        <v>0</v>
      </c>
      <c r="P32" s="42">
        <v>0</v>
      </c>
      <c r="Q32" s="42">
        <f>ROUND(E32*P32,5)</f>
        <v>0</v>
      </c>
      <c r="R32" s="42"/>
      <c r="S32" s="42"/>
      <c r="T32" s="43">
        <v>0.16</v>
      </c>
      <c r="U32" s="42">
        <f>ROUND(E32*T32,2)</f>
        <v>2.56</v>
      </c>
      <c r="V32" s="32"/>
      <c r="W32" s="32"/>
      <c r="X32" s="32"/>
      <c r="Y32" s="32"/>
      <c r="Z32" s="32"/>
      <c r="AA32" s="32"/>
      <c r="AB32" s="32"/>
      <c r="AC32" s="32"/>
      <c r="AD32" s="32"/>
      <c r="AE32" s="32" t="s">
        <v>48</v>
      </c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</row>
    <row r="33" spans="1:60" outlineLevel="1" x14ac:dyDescent="0.2">
      <c r="A33" s="33">
        <v>24</v>
      </c>
      <c r="B33" s="40" t="s">
        <v>97</v>
      </c>
      <c r="C33" s="67" t="s">
        <v>98</v>
      </c>
      <c r="D33" s="42" t="s">
        <v>89</v>
      </c>
      <c r="E33" s="47">
        <v>4</v>
      </c>
      <c r="F33" s="50"/>
      <c r="G33" s="50"/>
      <c r="H33" s="50">
        <v>0</v>
      </c>
      <c r="I33" s="50">
        <f>ROUND(E33*H33,2)</f>
        <v>0</v>
      </c>
      <c r="J33" s="50">
        <v>87.7</v>
      </c>
      <c r="K33" s="50">
        <f>ROUND(E33*J33,2)</f>
        <v>350.8</v>
      </c>
      <c r="L33" s="50">
        <v>21</v>
      </c>
      <c r="M33" s="50">
        <f>G33*(1+L33/100)</f>
        <v>0</v>
      </c>
      <c r="N33" s="42">
        <v>0</v>
      </c>
      <c r="O33" s="42">
        <f>ROUND(E33*N33,5)</f>
        <v>0</v>
      </c>
      <c r="P33" s="42">
        <v>0</v>
      </c>
      <c r="Q33" s="42">
        <f>ROUND(E33*P33,5)</f>
        <v>0</v>
      </c>
      <c r="R33" s="42"/>
      <c r="S33" s="42"/>
      <c r="T33" s="43">
        <v>0.17</v>
      </c>
      <c r="U33" s="42">
        <f>ROUND(E33*T33,2)</f>
        <v>0.68</v>
      </c>
      <c r="V33" s="32"/>
      <c r="W33" s="32"/>
      <c r="X33" s="32"/>
      <c r="Y33" s="32"/>
      <c r="Z33" s="32"/>
      <c r="AA33" s="32"/>
      <c r="AB33" s="32"/>
      <c r="AC33" s="32"/>
      <c r="AD33" s="32"/>
      <c r="AE33" s="32" t="s">
        <v>48</v>
      </c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</row>
    <row r="34" spans="1:60" outlineLevel="1" x14ac:dyDescent="0.2">
      <c r="A34" s="33">
        <v>25</v>
      </c>
      <c r="B34" s="40" t="s">
        <v>99</v>
      </c>
      <c r="C34" s="67" t="s">
        <v>100</v>
      </c>
      <c r="D34" s="42" t="s">
        <v>89</v>
      </c>
      <c r="E34" s="47">
        <v>5</v>
      </c>
      <c r="F34" s="50"/>
      <c r="G34" s="50"/>
      <c r="H34" s="50">
        <v>0</v>
      </c>
      <c r="I34" s="50">
        <f>ROUND(E34*H34,2)</f>
        <v>0</v>
      </c>
      <c r="J34" s="50">
        <v>130.5</v>
      </c>
      <c r="K34" s="50">
        <f>ROUND(E34*J34,2)</f>
        <v>652.5</v>
      </c>
      <c r="L34" s="50">
        <v>21</v>
      </c>
      <c r="M34" s="50">
        <f>G34*(1+L34/100)</f>
        <v>0</v>
      </c>
      <c r="N34" s="42">
        <v>0</v>
      </c>
      <c r="O34" s="42">
        <f>ROUND(E34*N34,5)</f>
        <v>0</v>
      </c>
      <c r="P34" s="42">
        <v>0</v>
      </c>
      <c r="Q34" s="42">
        <f>ROUND(E34*P34,5)</f>
        <v>0</v>
      </c>
      <c r="R34" s="42"/>
      <c r="S34" s="42"/>
      <c r="T34" s="43">
        <v>0.26</v>
      </c>
      <c r="U34" s="42">
        <f>ROUND(E34*T34,2)</f>
        <v>1.3</v>
      </c>
      <c r="V34" s="32"/>
      <c r="W34" s="32"/>
      <c r="X34" s="32"/>
      <c r="Y34" s="32"/>
      <c r="Z34" s="32"/>
      <c r="AA34" s="32"/>
      <c r="AB34" s="32"/>
      <c r="AC34" s="32"/>
      <c r="AD34" s="32"/>
      <c r="AE34" s="32" t="s">
        <v>48</v>
      </c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</row>
    <row r="35" spans="1:60" outlineLevel="1" x14ac:dyDescent="0.2">
      <c r="A35" s="33">
        <v>26</v>
      </c>
      <c r="B35" s="40" t="s">
        <v>83</v>
      </c>
      <c r="C35" s="67" t="s">
        <v>101</v>
      </c>
      <c r="D35" s="42" t="s">
        <v>85</v>
      </c>
      <c r="E35" s="47">
        <v>2</v>
      </c>
      <c r="F35" s="50"/>
      <c r="G35" s="50"/>
      <c r="H35" s="50">
        <v>0</v>
      </c>
      <c r="I35" s="50">
        <f>ROUND(E35*H35,2)</f>
        <v>0</v>
      </c>
      <c r="J35" s="50">
        <v>1420</v>
      </c>
      <c r="K35" s="50">
        <f>ROUND(E35*J35,2)</f>
        <v>2840</v>
      </c>
      <c r="L35" s="50">
        <v>21</v>
      </c>
      <c r="M35" s="50">
        <f>G35*(1+L35/100)</f>
        <v>0</v>
      </c>
      <c r="N35" s="42">
        <v>0</v>
      </c>
      <c r="O35" s="42">
        <f>ROUND(E35*N35,5)</f>
        <v>0</v>
      </c>
      <c r="P35" s="42">
        <v>0</v>
      </c>
      <c r="Q35" s="42">
        <f>ROUND(E35*P35,5)</f>
        <v>0</v>
      </c>
      <c r="R35" s="42"/>
      <c r="S35" s="42"/>
      <c r="T35" s="43">
        <v>0</v>
      </c>
      <c r="U35" s="42">
        <f>ROUND(E35*T35,2)</f>
        <v>0</v>
      </c>
      <c r="V35" s="32"/>
      <c r="W35" s="32"/>
      <c r="X35" s="32"/>
      <c r="Y35" s="32"/>
      <c r="Z35" s="32"/>
      <c r="AA35" s="32"/>
      <c r="AB35" s="32"/>
      <c r="AC35" s="32"/>
      <c r="AD35" s="32"/>
      <c r="AE35" s="32" t="s">
        <v>48</v>
      </c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</row>
    <row r="36" spans="1:60" outlineLevel="1" x14ac:dyDescent="0.2">
      <c r="A36" s="33">
        <v>27</v>
      </c>
      <c r="B36" s="40" t="s">
        <v>83</v>
      </c>
      <c r="C36" s="67" t="s">
        <v>102</v>
      </c>
      <c r="D36" s="42" t="s">
        <v>51</v>
      </c>
      <c r="E36" s="47">
        <v>12</v>
      </c>
      <c r="F36" s="50"/>
      <c r="G36" s="50"/>
      <c r="H36" s="50">
        <v>0</v>
      </c>
      <c r="I36" s="50">
        <f>ROUND(E36*H36,2)</f>
        <v>0</v>
      </c>
      <c r="J36" s="50">
        <v>3520</v>
      </c>
      <c r="K36" s="50">
        <f>ROUND(E36*J36,2)</f>
        <v>42240</v>
      </c>
      <c r="L36" s="50">
        <v>21</v>
      </c>
      <c r="M36" s="50">
        <f>G36*(1+L36/100)</f>
        <v>0</v>
      </c>
      <c r="N36" s="42">
        <v>0</v>
      </c>
      <c r="O36" s="42">
        <f>ROUND(E36*N36,5)</f>
        <v>0</v>
      </c>
      <c r="P36" s="42">
        <v>0</v>
      </c>
      <c r="Q36" s="42">
        <f>ROUND(E36*P36,5)</f>
        <v>0</v>
      </c>
      <c r="R36" s="42"/>
      <c r="S36" s="42"/>
      <c r="T36" s="43">
        <v>0</v>
      </c>
      <c r="U36" s="42">
        <f>ROUND(E36*T36,2)</f>
        <v>0</v>
      </c>
      <c r="V36" s="32"/>
      <c r="W36" s="32"/>
      <c r="X36" s="32"/>
      <c r="Y36" s="32"/>
      <c r="Z36" s="32"/>
      <c r="AA36" s="32"/>
      <c r="AB36" s="32"/>
      <c r="AC36" s="32"/>
      <c r="AD36" s="32"/>
      <c r="AE36" s="32" t="s">
        <v>48</v>
      </c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</row>
    <row r="37" spans="1:60" ht="22.5" outlineLevel="1" x14ac:dyDescent="0.2">
      <c r="A37" s="33">
        <v>28</v>
      </c>
      <c r="B37" s="40" t="s">
        <v>83</v>
      </c>
      <c r="C37" s="67" t="s">
        <v>103</v>
      </c>
      <c r="D37" s="42" t="s">
        <v>85</v>
      </c>
      <c r="E37" s="47">
        <v>1</v>
      </c>
      <c r="F37" s="50"/>
      <c r="G37" s="50"/>
      <c r="H37" s="50">
        <v>0</v>
      </c>
      <c r="I37" s="50">
        <f>ROUND(E37*H37,2)</f>
        <v>0</v>
      </c>
      <c r="J37" s="50">
        <v>3450</v>
      </c>
      <c r="K37" s="50">
        <f>ROUND(E37*J37,2)</f>
        <v>3450</v>
      </c>
      <c r="L37" s="50">
        <v>21</v>
      </c>
      <c r="M37" s="50">
        <f>G37*(1+L37/100)</f>
        <v>0</v>
      </c>
      <c r="N37" s="42">
        <v>0</v>
      </c>
      <c r="O37" s="42">
        <f>ROUND(E37*N37,5)</f>
        <v>0</v>
      </c>
      <c r="P37" s="42">
        <v>0</v>
      </c>
      <c r="Q37" s="42">
        <f>ROUND(E37*P37,5)</f>
        <v>0</v>
      </c>
      <c r="R37" s="42"/>
      <c r="S37" s="42"/>
      <c r="T37" s="43">
        <v>0</v>
      </c>
      <c r="U37" s="42">
        <f>ROUND(E37*T37,2)</f>
        <v>0</v>
      </c>
      <c r="V37" s="32"/>
      <c r="W37" s="32"/>
      <c r="X37" s="32"/>
      <c r="Y37" s="32"/>
      <c r="Z37" s="32"/>
      <c r="AA37" s="32"/>
      <c r="AB37" s="32"/>
      <c r="AC37" s="32"/>
      <c r="AD37" s="32"/>
      <c r="AE37" s="32" t="s">
        <v>48</v>
      </c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</row>
    <row r="38" spans="1:60" outlineLevel="1" x14ac:dyDescent="0.2">
      <c r="A38" s="33">
        <v>29</v>
      </c>
      <c r="B38" s="40" t="s">
        <v>104</v>
      </c>
      <c r="C38" s="67" t="s">
        <v>105</v>
      </c>
      <c r="D38" s="42" t="s">
        <v>68</v>
      </c>
      <c r="E38" s="47">
        <v>136</v>
      </c>
      <c r="F38" s="50"/>
      <c r="G38" s="50"/>
      <c r="H38" s="50">
        <v>0.68</v>
      </c>
      <c r="I38" s="50">
        <f>ROUND(E38*H38,2)</f>
        <v>92.48</v>
      </c>
      <c r="J38" s="50">
        <v>24.22</v>
      </c>
      <c r="K38" s="50">
        <f>ROUND(E38*J38,2)</f>
        <v>3293.92</v>
      </c>
      <c r="L38" s="50">
        <v>21</v>
      </c>
      <c r="M38" s="50">
        <f>G38*(1+L38/100)</f>
        <v>0</v>
      </c>
      <c r="N38" s="42">
        <v>0</v>
      </c>
      <c r="O38" s="42">
        <f>ROUND(E38*N38,5)</f>
        <v>0</v>
      </c>
      <c r="P38" s="42">
        <v>0</v>
      </c>
      <c r="Q38" s="42">
        <f>ROUND(E38*P38,5)</f>
        <v>0</v>
      </c>
      <c r="R38" s="42"/>
      <c r="S38" s="42"/>
      <c r="T38" s="43">
        <v>0.05</v>
      </c>
      <c r="U38" s="42">
        <f>ROUND(E38*T38,2)</f>
        <v>6.8</v>
      </c>
      <c r="V38" s="32"/>
      <c r="W38" s="32"/>
      <c r="X38" s="32"/>
      <c r="Y38" s="32"/>
      <c r="Z38" s="32"/>
      <c r="AA38" s="32"/>
      <c r="AB38" s="32"/>
      <c r="AC38" s="32"/>
      <c r="AD38" s="32"/>
      <c r="AE38" s="32" t="s">
        <v>48</v>
      </c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</row>
    <row r="39" spans="1:60" outlineLevel="1" x14ac:dyDescent="0.2">
      <c r="A39" s="33">
        <v>30</v>
      </c>
      <c r="B39" s="40" t="s">
        <v>106</v>
      </c>
      <c r="C39" s="67" t="s">
        <v>107</v>
      </c>
      <c r="D39" s="42" t="s">
        <v>108</v>
      </c>
      <c r="E39" s="47">
        <v>0.15</v>
      </c>
      <c r="F39" s="50"/>
      <c r="G39" s="50"/>
      <c r="H39" s="50">
        <v>0</v>
      </c>
      <c r="I39" s="50">
        <f>ROUND(E39*H39,2)</f>
        <v>0</v>
      </c>
      <c r="J39" s="50">
        <v>704</v>
      </c>
      <c r="K39" s="50">
        <f>ROUND(E39*J39,2)</f>
        <v>105.6</v>
      </c>
      <c r="L39" s="50">
        <v>21</v>
      </c>
      <c r="M39" s="50">
        <f>G39*(1+L39/100)</f>
        <v>0</v>
      </c>
      <c r="N39" s="42">
        <v>0</v>
      </c>
      <c r="O39" s="42">
        <f>ROUND(E39*N39,5)</f>
        <v>0</v>
      </c>
      <c r="P39" s="42">
        <v>0</v>
      </c>
      <c r="Q39" s="42">
        <f>ROUND(E39*P39,5)</f>
        <v>0</v>
      </c>
      <c r="R39" s="42"/>
      <c r="S39" s="42"/>
      <c r="T39" s="43">
        <v>1.47</v>
      </c>
      <c r="U39" s="42">
        <f>ROUND(E39*T39,2)</f>
        <v>0.22</v>
      </c>
      <c r="V39" s="32"/>
      <c r="W39" s="32"/>
      <c r="X39" s="32"/>
      <c r="Y39" s="32"/>
      <c r="Z39" s="32"/>
      <c r="AA39" s="32"/>
      <c r="AB39" s="32"/>
      <c r="AC39" s="32"/>
      <c r="AD39" s="32"/>
      <c r="AE39" s="32" t="s">
        <v>48</v>
      </c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x14ac:dyDescent="0.2">
      <c r="A40" s="34" t="s">
        <v>43</v>
      </c>
      <c r="B40" s="41" t="s">
        <v>13</v>
      </c>
      <c r="C40" s="68" t="s">
        <v>14</v>
      </c>
      <c r="D40" s="44"/>
      <c r="E40" s="48"/>
      <c r="F40" s="51"/>
      <c r="G40" s="51"/>
      <c r="H40" s="51"/>
      <c r="I40" s="51">
        <f>SUM(I41:I63)</f>
        <v>38099.799999999996</v>
      </c>
      <c r="J40" s="51"/>
      <c r="K40" s="51">
        <f>SUM(K41:K63)</f>
        <v>118283.95</v>
      </c>
      <c r="L40" s="51"/>
      <c r="M40" s="51">
        <f>SUM(M41:M63)</f>
        <v>0</v>
      </c>
      <c r="N40" s="44"/>
      <c r="O40" s="44">
        <f>SUM(O41:O63)</f>
        <v>0.5423</v>
      </c>
      <c r="P40" s="44"/>
      <c r="Q40" s="44">
        <f>SUM(Q41:Q63)</f>
        <v>0</v>
      </c>
      <c r="R40" s="44"/>
      <c r="S40" s="44"/>
      <c r="T40" s="45"/>
      <c r="U40" s="44">
        <f>SUM(U41:U63)</f>
        <v>136.29000000000002</v>
      </c>
      <c r="AE40" t="s">
        <v>44</v>
      </c>
    </row>
    <row r="41" spans="1:60" outlineLevel="1" x14ac:dyDescent="0.2">
      <c r="A41" s="33">
        <v>31</v>
      </c>
      <c r="B41" s="40" t="s">
        <v>109</v>
      </c>
      <c r="C41" s="67" t="s">
        <v>110</v>
      </c>
      <c r="D41" s="42" t="s">
        <v>68</v>
      </c>
      <c r="E41" s="47">
        <v>98</v>
      </c>
      <c r="F41" s="50"/>
      <c r="G41" s="50"/>
      <c r="H41" s="50">
        <v>70.64</v>
      </c>
      <c r="I41" s="50">
        <f>ROUND(E41*H41,2)</f>
        <v>6922.72</v>
      </c>
      <c r="J41" s="50">
        <v>246.86</v>
      </c>
      <c r="K41" s="50">
        <f>ROUND(E41*J41,2)</f>
        <v>24192.28</v>
      </c>
      <c r="L41" s="50">
        <v>21</v>
      </c>
      <c r="M41" s="50">
        <f>G41*(1+L41/100)</f>
        <v>0</v>
      </c>
      <c r="N41" s="42">
        <v>4.6000000000000001E-4</v>
      </c>
      <c r="O41" s="42">
        <f>ROUND(E41*N41,5)</f>
        <v>4.5080000000000002E-2</v>
      </c>
      <c r="P41" s="42">
        <v>0</v>
      </c>
      <c r="Q41" s="42">
        <f>ROUND(E41*P41,5)</f>
        <v>0</v>
      </c>
      <c r="R41" s="42"/>
      <c r="S41" s="42"/>
      <c r="T41" s="43">
        <v>0.52</v>
      </c>
      <c r="U41" s="42">
        <f>ROUND(E41*T41,2)</f>
        <v>50.96</v>
      </c>
      <c r="V41" s="32"/>
      <c r="W41" s="32"/>
      <c r="X41" s="32"/>
      <c r="Y41" s="32"/>
      <c r="Z41" s="32"/>
      <c r="AA41" s="32"/>
      <c r="AB41" s="32"/>
      <c r="AC41" s="32"/>
      <c r="AD41" s="32"/>
      <c r="AE41" s="32" t="s">
        <v>48</v>
      </c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</row>
    <row r="42" spans="1:60" outlineLevel="1" x14ac:dyDescent="0.2">
      <c r="A42" s="33">
        <v>32</v>
      </c>
      <c r="B42" s="40" t="s">
        <v>111</v>
      </c>
      <c r="C42" s="67" t="s">
        <v>112</v>
      </c>
      <c r="D42" s="42" t="s">
        <v>68</v>
      </c>
      <c r="E42" s="47">
        <v>35</v>
      </c>
      <c r="F42" s="50"/>
      <c r="G42" s="50"/>
      <c r="H42" s="50">
        <v>105.62</v>
      </c>
      <c r="I42" s="50">
        <f>ROUND(E42*H42,2)</f>
        <v>3696.7</v>
      </c>
      <c r="J42" s="50">
        <v>292.38</v>
      </c>
      <c r="K42" s="50">
        <f>ROUND(E42*J42,2)</f>
        <v>10233.299999999999</v>
      </c>
      <c r="L42" s="50">
        <v>21</v>
      </c>
      <c r="M42" s="50">
        <f>G42*(1+L42/100)</f>
        <v>0</v>
      </c>
      <c r="N42" s="42">
        <v>5.1000000000000004E-4</v>
      </c>
      <c r="O42" s="42">
        <f>ROUND(E42*N42,5)</f>
        <v>1.7850000000000001E-2</v>
      </c>
      <c r="P42" s="42">
        <v>0</v>
      </c>
      <c r="Q42" s="42">
        <f>ROUND(E42*P42,5)</f>
        <v>0</v>
      </c>
      <c r="R42" s="42"/>
      <c r="S42" s="42"/>
      <c r="T42" s="43">
        <v>0.62</v>
      </c>
      <c r="U42" s="42">
        <f>ROUND(E42*T42,2)</f>
        <v>21.7</v>
      </c>
      <c r="V42" s="32"/>
      <c r="W42" s="32"/>
      <c r="X42" s="32"/>
      <c r="Y42" s="32"/>
      <c r="Z42" s="32"/>
      <c r="AA42" s="32"/>
      <c r="AB42" s="32"/>
      <c r="AC42" s="32"/>
      <c r="AD42" s="32"/>
      <c r="AE42" s="32" t="s">
        <v>48</v>
      </c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</row>
    <row r="43" spans="1:60" ht="22.5" outlineLevel="1" x14ac:dyDescent="0.2">
      <c r="A43" s="33">
        <v>33</v>
      </c>
      <c r="B43" s="40" t="s">
        <v>83</v>
      </c>
      <c r="C43" s="67" t="s">
        <v>113</v>
      </c>
      <c r="D43" s="42" t="s">
        <v>68</v>
      </c>
      <c r="E43" s="47">
        <v>98</v>
      </c>
      <c r="F43" s="50"/>
      <c r="G43" s="50"/>
      <c r="H43" s="50">
        <v>0</v>
      </c>
      <c r="I43" s="50">
        <f>ROUND(E43*H43,2)</f>
        <v>0</v>
      </c>
      <c r="J43" s="50">
        <v>55</v>
      </c>
      <c r="K43" s="50">
        <f>ROUND(E43*J43,2)</f>
        <v>5390</v>
      </c>
      <c r="L43" s="50">
        <v>21</v>
      </c>
      <c r="M43" s="50">
        <f>G43*(1+L43/100)</f>
        <v>0</v>
      </c>
      <c r="N43" s="42">
        <v>0</v>
      </c>
      <c r="O43" s="42">
        <f>ROUND(E43*N43,5)</f>
        <v>0</v>
      </c>
      <c r="P43" s="42">
        <v>0</v>
      </c>
      <c r="Q43" s="42">
        <f>ROUND(E43*P43,5)</f>
        <v>0</v>
      </c>
      <c r="R43" s="42"/>
      <c r="S43" s="42"/>
      <c r="T43" s="43">
        <v>0</v>
      </c>
      <c r="U43" s="42">
        <f>ROUND(E43*T43,2)</f>
        <v>0</v>
      </c>
      <c r="V43" s="32"/>
      <c r="W43" s="32"/>
      <c r="X43" s="32"/>
      <c r="Y43" s="32"/>
      <c r="Z43" s="32"/>
      <c r="AA43" s="32"/>
      <c r="AB43" s="32"/>
      <c r="AC43" s="32"/>
      <c r="AD43" s="32"/>
      <c r="AE43" s="32" t="s">
        <v>48</v>
      </c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</row>
    <row r="44" spans="1:60" ht="22.5" outlineLevel="1" x14ac:dyDescent="0.2">
      <c r="A44" s="33">
        <v>34</v>
      </c>
      <c r="B44" s="40" t="s">
        <v>83</v>
      </c>
      <c r="C44" s="67" t="s">
        <v>114</v>
      </c>
      <c r="D44" s="42" t="s">
        <v>68</v>
      </c>
      <c r="E44" s="47">
        <v>60</v>
      </c>
      <c r="F44" s="50"/>
      <c r="G44" s="50"/>
      <c r="H44" s="50">
        <v>0</v>
      </c>
      <c r="I44" s="50">
        <f>ROUND(E44*H44,2)</f>
        <v>0</v>
      </c>
      <c r="J44" s="50">
        <v>134</v>
      </c>
      <c r="K44" s="50">
        <f>ROUND(E44*J44,2)</f>
        <v>8040</v>
      </c>
      <c r="L44" s="50">
        <v>21</v>
      </c>
      <c r="M44" s="50">
        <f>G44*(1+L44/100)</f>
        <v>0</v>
      </c>
      <c r="N44" s="42">
        <v>0</v>
      </c>
      <c r="O44" s="42">
        <f>ROUND(E44*N44,5)</f>
        <v>0</v>
      </c>
      <c r="P44" s="42">
        <v>0</v>
      </c>
      <c r="Q44" s="42">
        <f>ROUND(E44*P44,5)</f>
        <v>0</v>
      </c>
      <c r="R44" s="42"/>
      <c r="S44" s="42"/>
      <c r="T44" s="43">
        <v>0</v>
      </c>
      <c r="U44" s="42">
        <f>ROUND(E44*T44,2)</f>
        <v>0</v>
      </c>
      <c r="V44" s="32"/>
      <c r="W44" s="32"/>
      <c r="X44" s="32"/>
      <c r="Y44" s="32"/>
      <c r="Z44" s="32"/>
      <c r="AA44" s="32"/>
      <c r="AB44" s="32"/>
      <c r="AC44" s="32"/>
      <c r="AD44" s="32"/>
      <c r="AE44" s="32" t="s">
        <v>48</v>
      </c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</row>
    <row r="45" spans="1:60" ht="33.75" outlineLevel="1" x14ac:dyDescent="0.2">
      <c r="A45" s="33">
        <v>35</v>
      </c>
      <c r="B45" s="40" t="s">
        <v>83</v>
      </c>
      <c r="C45" s="67" t="s">
        <v>115</v>
      </c>
      <c r="D45" s="42" t="s">
        <v>68</v>
      </c>
      <c r="E45" s="47">
        <v>35</v>
      </c>
      <c r="F45" s="50"/>
      <c r="G45" s="50"/>
      <c r="H45" s="50">
        <v>0</v>
      </c>
      <c r="I45" s="50">
        <f>ROUND(E45*H45,2)</f>
        <v>0</v>
      </c>
      <c r="J45" s="50">
        <v>136</v>
      </c>
      <c r="K45" s="50">
        <f>ROUND(E45*J45,2)</f>
        <v>4760</v>
      </c>
      <c r="L45" s="50">
        <v>21</v>
      </c>
      <c r="M45" s="50">
        <f>G45*(1+L45/100)</f>
        <v>0</v>
      </c>
      <c r="N45" s="42">
        <v>0</v>
      </c>
      <c r="O45" s="42">
        <f>ROUND(E45*N45,5)</f>
        <v>0</v>
      </c>
      <c r="P45" s="42">
        <v>0</v>
      </c>
      <c r="Q45" s="42">
        <f>ROUND(E45*P45,5)</f>
        <v>0</v>
      </c>
      <c r="R45" s="42"/>
      <c r="S45" s="42"/>
      <c r="T45" s="43">
        <v>0</v>
      </c>
      <c r="U45" s="42">
        <f>ROUND(E45*T45,2)</f>
        <v>0</v>
      </c>
      <c r="V45" s="32"/>
      <c r="W45" s="32"/>
      <c r="X45" s="32"/>
      <c r="Y45" s="32"/>
      <c r="Z45" s="32"/>
      <c r="AA45" s="32"/>
      <c r="AB45" s="32"/>
      <c r="AC45" s="32"/>
      <c r="AD45" s="32"/>
      <c r="AE45" s="32" t="s">
        <v>48</v>
      </c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</row>
    <row r="46" spans="1:60" outlineLevel="1" x14ac:dyDescent="0.2">
      <c r="A46" s="33">
        <v>36</v>
      </c>
      <c r="B46" s="40" t="s">
        <v>116</v>
      </c>
      <c r="C46" s="67" t="s">
        <v>117</v>
      </c>
      <c r="D46" s="42" t="s">
        <v>68</v>
      </c>
      <c r="E46" s="47">
        <v>25</v>
      </c>
      <c r="F46" s="50"/>
      <c r="G46" s="50"/>
      <c r="H46" s="50">
        <v>287.14999999999998</v>
      </c>
      <c r="I46" s="50">
        <f>ROUND(E46*H46,2)</f>
        <v>7178.75</v>
      </c>
      <c r="J46" s="50">
        <v>409.85</v>
      </c>
      <c r="K46" s="50">
        <f>ROUND(E46*J46,2)</f>
        <v>10246.25</v>
      </c>
      <c r="L46" s="50">
        <v>21</v>
      </c>
      <c r="M46" s="50">
        <f>G46*(1+L46/100)</f>
        <v>0</v>
      </c>
      <c r="N46" s="42">
        <v>1.5900000000000001E-2</v>
      </c>
      <c r="O46" s="42">
        <f>ROUND(E46*N46,5)</f>
        <v>0.39750000000000002</v>
      </c>
      <c r="P46" s="42">
        <v>0</v>
      </c>
      <c r="Q46" s="42">
        <f>ROUND(E46*P46,5)</f>
        <v>0</v>
      </c>
      <c r="R46" s="42"/>
      <c r="S46" s="42"/>
      <c r="T46" s="43">
        <v>0.89700000000000002</v>
      </c>
      <c r="U46" s="42">
        <f>ROUND(E46*T46,2)</f>
        <v>22.43</v>
      </c>
      <c r="V46" s="32"/>
      <c r="W46" s="32"/>
      <c r="X46" s="32"/>
      <c r="Y46" s="32"/>
      <c r="Z46" s="32"/>
      <c r="AA46" s="32"/>
      <c r="AB46" s="32"/>
      <c r="AC46" s="32"/>
      <c r="AD46" s="32"/>
      <c r="AE46" s="32" t="s">
        <v>48</v>
      </c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</row>
    <row r="47" spans="1:60" outlineLevel="1" x14ac:dyDescent="0.2">
      <c r="A47" s="33">
        <v>37</v>
      </c>
      <c r="B47" s="40" t="s">
        <v>118</v>
      </c>
      <c r="C47" s="67" t="s">
        <v>119</v>
      </c>
      <c r="D47" s="42" t="s">
        <v>89</v>
      </c>
      <c r="E47" s="47">
        <v>17</v>
      </c>
      <c r="F47" s="50"/>
      <c r="G47" s="50"/>
      <c r="H47" s="50">
        <v>0</v>
      </c>
      <c r="I47" s="50">
        <f>ROUND(E47*H47,2)</f>
        <v>0</v>
      </c>
      <c r="J47" s="50">
        <v>228.5</v>
      </c>
      <c r="K47" s="50">
        <f>ROUND(E47*J47,2)</f>
        <v>3884.5</v>
      </c>
      <c r="L47" s="50">
        <v>21</v>
      </c>
      <c r="M47" s="50">
        <f>G47*(1+L47/100)</f>
        <v>0</v>
      </c>
      <c r="N47" s="42">
        <v>0</v>
      </c>
      <c r="O47" s="42">
        <f>ROUND(E47*N47,5)</f>
        <v>0</v>
      </c>
      <c r="P47" s="42">
        <v>0</v>
      </c>
      <c r="Q47" s="42">
        <f>ROUND(E47*P47,5)</f>
        <v>0</v>
      </c>
      <c r="R47" s="42"/>
      <c r="S47" s="42"/>
      <c r="T47" s="43">
        <v>0.43</v>
      </c>
      <c r="U47" s="42">
        <f>ROUND(E47*T47,2)</f>
        <v>7.31</v>
      </c>
      <c r="V47" s="32"/>
      <c r="W47" s="32"/>
      <c r="X47" s="32"/>
      <c r="Y47" s="32"/>
      <c r="Z47" s="32"/>
      <c r="AA47" s="32"/>
      <c r="AB47" s="32"/>
      <c r="AC47" s="32"/>
      <c r="AD47" s="32"/>
      <c r="AE47" s="32" t="s">
        <v>48</v>
      </c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</row>
    <row r="48" spans="1:60" ht="22.5" outlineLevel="1" x14ac:dyDescent="0.2">
      <c r="A48" s="33">
        <v>38</v>
      </c>
      <c r="B48" s="40" t="s">
        <v>120</v>
      </c>
      <c r="C48" s="67" t="s">
        <v>121</v>
      </c>
      <c r="D48" s="42" t="s">
        <v>89</v>
      </c>
      <c r="E48" s="47">
        <v>1</v>
      </c>
      <c r="F48" s="50"/>
      <c r="G48" s="50"/>
      <c r="H48" s="50">
        <v>14435</v>
      </c>
      <c r="I48" s="50">
        <f>ROUND(E48*H48,2)</f>
        <v>14435</v>
      </c>
      <c r="J48" s="50">
        <v>705</v>
      </c>
      <c r="K48" s="50">
        <f>ROUND(E48*J48,2)</f>
        <v>705</v>
      </c>
      <c r="L48" s="50">
        <v>21</v>
      </c>
      <c r="M48" s="50">
        <f>G48*(1+L48/100)</f>
        <v>0</v>
      </c>
      <c r="N48" s="42">
        <v>0.03</v>
      </c>
      <c r="O48" s="42">
        <f>ROUND(E48*N48,5)</f>
        <v>0.03</v>
      </c>
      <c r="P48" s="42">
        <v>0</v>
      </c>
      <c r="Q48" s="42">
        <f>ROUND(E48*P48,5)</f>
        <v>0</v>
      </c>
      <c r="R48" s="42"/>
      <c r="S48" s="42"/>
      <c r="T48" s="43">
        <v>1.6439999999999999</v>
      </c>
      <c r="U48" s="42">
        <f>ROUND(E48*T48,2)</f>
        <v>1.64</v>
      </c>
      <c r="V48" s="32"/>
      <c r="W48" s="32"/>
      <c r="X48" s="32"/>
      <c r="Y48" s="32"/>
      <c r="Z48" s="32"/>
      <c r="AA48" s="32"/>
      <c r="AB48" s="32"/>
      <c r="AC48" s="32"/>
      <c r="AD48" s="32"/>
      <c r="AE48" s="32" t="s">
        <v>48</v>
      </c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</row>
    <row r="49" spans="1:60" outlineLevel="1" x14ac:dyDescent="0.2">
      <c r="A49" s="33">
        <v>39</v>
      </c>
      <c r="B49" s="40" t="s">
        <v>83</v>
      </c>
      <c r="C49" s="67" t="s">
        <v>122</v>
      </c>
      <c r="D49" s="42" t="s">
        <v>85</v>
      </c>
      <c r="E49" s="47">
        <v>1</v>
      </c>
      <c r="F49" s="50"/>
      <c r="G49" s="50"/>
      <c r="H49" s="50">
        <v>0</v>
      </c>
      <c r="I49" s="50">
        <f>ROUND(E49*H49,2)</f>
        <v>0</v>
      </c>
      <c r="J49" s="50">
        <v>150</v>
      </c>
      <c r="K49" s="50">
        <f>ROUND(E49*J49,2)</f>
        <v>150</v>
      </c>
      <c r="L49" s="50">
        <v>21</v>
      </c>
      <c r="M49" s="50">
        <f>G49*(1+L49/100)</f>
        <v>0</v>
      </c>
      <c r="N49" s="42">
        <v>0</v>
      </c>
      <c r="O49" s="42">
        <f>ROUND(E49*N49,5)</f>
        <v>0</v>
      </c>
      <c r="P49" s="42">
        <v>0</v>
      </c>
      <c r="Q49" s="42">
        <f>ROUND(E49*P49,5)</f>
        <v>0</v>
      </c>
      <c r="R49" s="42"/>
      <c r="S49" s="42"/>
      <c r="T49" s="43">
        <v>0</v>
      </c>
      <c r="U49" s="42">
        <f>ROUND(E49*T49,2)</f>
        <v>0</v>
      </c>
      <c r="V49" s="32"/>
      <c r="W49" s="32"/>
      <c r="X49" s="32"/>
      <c r="Y49" s="32"/>
      <c r="Z49" s="32"/>
      <c r="AA49" s="32"/>
      <c r="AB49" s="32"/>
      <c r="AC49" s="32"/>
      <c r="AD49" s="32"/>
      <c r="AE49" s="32" t="s">
        <v>48</v>
      </c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</row>
    <row r="50" spans="1:60" outlineLevel="1" x14ac:dyDescent="0.2">
      <c r="A50" s="33">
        <v>40</v>
      </c>
      <c r="B50" s="40" t="s">
        <v>83</v>
      </c>
      <c r="C50" s="67" t="s">
        <v>123</v>
      </c>
      <c r="D50" s="42" t="s">
        <v>85</v>
      </c>
      <c r="E50" s="47">
        <v>2</v>
      </c>
      <c r="F50" s="50"/>
      <c r="G50" s="50"/>
      <c r="H50" s="50">
        <v>0</v>
      </c>
      <c r="I50" s="50">
        <f>ROUND(E50*H50,2)</f>
        <v>0</v>
      </c>
      <c r="J50" s="50">
        <v>450</v>
      </c>
      <c r="K50" s="50">
        <f>ROUND(E50*J50,2)</f>
        <v>900</v>
      </c>
      <c r="L50" s="50">
        <v>21</v>
      </c>
      <c r="M50" s="50">
        <f>G50*(1+L50/100)</f>
        <v>0</v>
      </c>
      <c r="N50" s="42">
        <v>0</v>
      </c>
      <c r="O50" s="42">
        <f>ROUND(E50*N50,5)</f>
        <v>0</v>
      </c>
      <c r="P50" s="42">
        <v>0</v>
      </c>
      <c r="Q50" s="42">
        <f>ROUND(E50*P50,5)</f>
        <v>0</v>
      </c>
      <c r="R50" s="42"/>
      <c r="S50" s="42"/>
      <c r="T50" s="43">
        <v>0</v>
      </c>
      <c r="U50" s="42">
        <f>ROUND(E50*T50,2)</f>
        <v>0</v>
      </c>
      <c r="V50" s="32"/>
      <c r="W50" s="32"/>
      <c r="X50" s="32"/>
      <c r="Y50" s="32"/>
      <c r="Z50" s="32"/>
      <c r="AA50" s="32"/>
      <c r="AB50" s="32"/>
      <c r="AC50" s="32"/>
      <c r="AD50" s="32"/>
      <c r="AE50" s="32" t="s">
        <v>48</v>
      </c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</row>
    <row r="51" spans="1:60" outlineLevel="1" x14ac:dyDescent="0.2">
      <c r="A51" s="33">
        <v>41</v>
      </c>
      <c r="B51" s="40" t="s">
        <v>83</v>
      </c>
      <c r="C51" s="67" t="s">
        <v>124</v>
      </c>
      <c r="D51" s="42" t="s">
        <v>85</v>
      </c>
      <c r="E51" s="47">
        <v>1</v>
      </c>
      <c r="F51" s="50"/>
      <c r="G51" s="50"/>
      <c r="H51" s="50">
        <v>0</v>
      </c>
      <c r="I51" s="50">
        <f>ROUND(E51*H51,2)</f>
        <v>0</v>
      </c>
      <c r="J51" s="50">
        <v>510</v>
      </c>
      <c r="K51" s="50">
        <f>ROUND(E51*J51,2)</f>
        <v>510</v>
      </c>
      <c r="L51" s="50">
        <v>21</v>
      </c>
      <c r="M51" s="50">
        <f>G51*(1+L51/100)</f>
        <v>0</v>
      </c>
      <c r="N51" s="42">
        <v>0</v>
      </c>
      <c r="O51" s="42">
        <f>ROUND(E51*N51,5)</f>
        <v>0</v>
      </c>
      <c r="P51" s="42">
        <v>0</v>
      </c>
      <c r="Q51" s="42">
        <f>ROUND(E51*P51,5)</f>
        <v>0</v>
      </c>
      <c r="R51" s="42"/>
      <c r="S51" s="42"/>
      <c r="T51" s="43">
        <v>0</v>
      </c>
      <c r="U51" s="42">
        <f>ROUND(E51*T51,2)</f>
        <v>0</v>
      </c>
      <c r="V51" s="32"/>
      <c r="W51" s="32"/>
      <c r="X51" s="32"/>
      <c r="Y51" s="32"/>
      <c r="Z51" s="32"/>
      <c r="AA51" s="32"/>
      <c r="AB51" s="32"/>
      <c r="AC51" s="32"/>
      <c r="AD51" s="32"/>
      <c r="AE51" s="32" t="s">
        <v>48</v>
      </c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</row>
    <row r="52" spans="1:60" outlineLevel="1" x14ac:dyDescent="0.2">
      <c r="A52" s="33">
        <v>42</v>
      </c>
      <c r="B52" s="40" t="s">
        <v>83</v>
      </c>
      <c r="C52" s="67" t="s">
        <v>125</v>
      </c>
      <c r="D52" s="42" t="s">
        <v>85</v>
      </c>
      <c r="E52" s="47">
        <v>1</v>
      </c>
      <c r="F52" s="50"/>
      <c r="G52" s="50"/>
      <c r="H52" s="50">
        <v>0</v>
      </c>
      <c r="I52" s="50">
        <f>ROUND(E52*H52,2)</f>
        <v>0</v>
      </c>
      <c r="J52" s="50">
        <v>450</v>
      </c>
      <c r="K52" s="50">
        <f>ROUND(E52*J52,2)</f>
        <v>450</v>
      </c>
      <c r="L52" s="50">
        <v>21</v>
      </c>
      <c r="M52" s="50">
        <f>G52*(1+L52/100)</f>
        <v>0</v>
      </c>
      <c r="N52" s="42">
        <v>0</v>
      </c>
      <c r="O52" s="42">
        <f>ROUND(E52*N52,5)</f>
        <v>0</v>
      </c>
      <c r="P52" s="42">
        <v>0</v>
      </c>
      <c r="Q52" s="42">
        <f>ROUND(E52*P52,5)</f>
        <v>0</v>
      </c>
      <c r="R52" s="42"/>
      <c r="S52" s="42"/>
      <c r="T52" s="43">
        <v>0</v>
      </c>
      <c r="U52" s="42">
        <f>ROUND(E52*T52,2)</f>
        <v>0</v>
      </c>
      <c r="V52" s="32"/>
      <c r="W52" s="32"/>
      <c r="X52" s="32"/>
      <c r="Y52" s="32"/>
      <c r="Z52" s="32"/>
      <c r="AA52" s="32"/>
      <c r="AB52" s="32"/>
      <c r="AC52" s="32"/>
      <c r="AD52" s="32"/>
      <c r="AE52" s="32" t="s">
        <v>48</v>
      </c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</row>
    <row r="53" spans="1:60" outlineLevel="1" x14ac:dyDescent="0.2">
      <c r="A53" s="33">
        <v>43</v>
      </c>
      <c r="B53" s="40" t="s">
        <v>83</v>
      </c>
      <c r="C53" s="67" t="s">
        <v>126</v>
      </c>
      <c r="D53" s="42" t="s">
        <v>85</v>
      </c>
      <c r="E53" s="47">
        <v>1</v>
      </c>
      <c r="F53" s="50"/>
      <c r="G53" s="50"/>
      <c r="H53" s="50">
        <v>0</v>
      </c>
      <c r="I53" s="50">
        <f>ROUND(E53*H53,2)</f>
        <v>0</v>
      </c>
      <c r="J53" s="50">
        <v>840</v>
      </c>
      <c r="K53" s="50">
        <f>ROUND(E53*J53,2)</f>
        <v>840</v>
      </c>
      <c r="L53" s="50">
        <v>21</v>
      </c>
      <c r="M53" s="50">
        <f>G53*(1+L53/100)</f>
        <v>0</v>
      </c>
      <c r="N53" s="42">
        <v>0</v>
      </c>
      <c r="O53" s="42">
        <f>ROUND(E53*N53,5)</f>
        <v>0</v>
      </c>
      <c r="P53" s="42">
        <v>0</v>
      </c>
      <c r="Q53" s="42">
        <f>ROUND(E53*P53,5)</f>
        <v>0</v>
      </c>
      <c r="R53" s="42"/>
      <c r="S53" s="42"/>
      <c r="T53" s="43">
        <v>0</v>
      </c>
      <c r="U53" s="42">
        <f>ROUND(E53*T53,2)</f>
        <v>0</v>
      </c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48</v>
      </c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</row>
    <row r="54" spans="1:60" outlineLevel="1" x14ac:dyDescent="0.2">
      <c r="A54" s="33">
        <v>44</v>
      </c>
      <c r="B54" s="40" t="s">
        <v>83</v>
      </c>
      <c r="C54" s="67" t="s">
        <v>127</v>
      </c>
      <c r="D54" s="42" t="s">
        <v>85</v>
      </c>
      <c r="E54" s="47">
        <v>1</v>
      </c>
      <c r="F54" s="50"/>
      <c r="G54" s="50"/>
      <c r="H54" s="50">
        <v>0</v>
      </c>
      <c r="I54" s="50">
        <f>ROUND(E54*H54,2)</f>
        <v>0</v>
      </c>
      <c r="J54" s="50">
        <v>1420</v>
      </c>
      <c r="K54" s="50">
        <f>ROUND(E54*J54,2)</f>
        <v>1420</v>
      </c>
      <c r="L54" s="50">
        <v>21</v>
      </c>
      <c r="M54" s="50">
        <f>G54*(1+L54/100)</f>
        <v>0</v>
      </c>
      <c r="N54" s="42">
        <v>0</v>
      </c>
      <c r="O54" s="42">
        <f>ROUND(E54*N54,5)</f>
        <v>0</v>
      </c>
      <c r="P54" s="42">
        <v>0</v>
      </c>
      <c r="Q54" s="42">
        <f>ROUND(E54*P54,5)</f>
        <v>0</v>
      </c>
      <c r="R54" s="42"/>
      <c r="S54" s="42"/>
      <c r="T54" s="43">
        <v>0</v>
      </c>
      <c r="U54" s="42">
        <f>ROUND(E54*T54,2)</f>
        <v>0</v>
      </c>
      <c r="V54" s="32"/>
      <c r="W54" s="32"/>
      <c r="X54" s="32"/>
      <c r="Y54" s="32"/>
      <c r="Z54" s="32"/>
      <c r="AA54" s="32"/>
      <c r="AB54" s="32"/>
      <c r="AC54" s="32"/>
      <c r="AD54" s="32"/>
      <c r="AE54" s="32" t="s">
        <v>48</v>
      </c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</row>
    <row r="55" spans="1:60" outlineLevel="1" x14ac:dyDescent="0.2">
      <c r="A55" s="33">
        <v>45</v>
      </c>
      <c r="B55" s="40" t="s">
        <v>83</v>
      </c>
      <c r="C55" s="67" t="s">
        <v>128</v>
      </c>
      <c r="D55" s="42" t="s">
        <v>85</v>
      </c>
      <c r="E55" s="47">
        <v>1</v>
      </c>
      <c r="F55" s="50"/>
      <c r="G55" s="50"/>
      <c r="H55" s="50">
        <v>0</v>
      </c>
      <c r="I55" s="50">
        <f>ROUND(E55*H55,2)</f>
        <v>0</v>
      </c>
      <c r="J55" s="50">
        <v>3580</v>
      </c>
      <c r="K55" s="50">
        <f>ROUND(E55*J55,2)</f>
        <v>3580</v>
      </c>
      <c r="L55" s="50">
        <v>21</v>
      </c>
      <c r="M55" s="50">
        <f>G55*(1+L55/100)</f>
        <v>0</v>
      </c>
      <c r="N55" s="42">
        <v>0</v>
      </c>
      <c r="O55" s="42">
        <f>ROUND(E55*N55,5)</f>
        <v>0</v>
      </c>
      <c r="P55" s="42">
        <v>0</v>
      </c>
      <c r="Q55" s="42">
        <f>ROUND(E55*P55,5)</f>
        <v>0</v>
      </c>
      <c r="R55" s="42"/>
      <c r="S55" s="42"/>
      <c r="T55" s="43">
        <v>0</v>
      </c>
      <c r="U55" s="42">
        <f>ROUND(E55*T55,2)</f>
        <v>0</v>
      </c>
      <c r="V55" s="32"/>
      <c r="W55" s="32"/>
      <c r="X55" s="32"/>
      <c r="Y55" s="32"/>
      <c r="Z55" s="32"/>
      <c r="AA55" s="32"/>
      <c r="AB55" s="32"/>
      <c r="AC55" s="32"/>
      <c r="AD55" s="32"/>
      <c r="AE55" s="32" t="s">
        <v>48</v>
      </c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</row>
    <row r="56" spans="1:60" outlineLevel="1" x14ac:dyDescent="0.2">
      <c r="A56" s="33">
        <v>46</v>
      </c>
      <c r="B56" s="40" t="s">
        <v>83</v>
      </c>
      <c r="C56" s="67" t="s">
        <v>129</v>
      </c>
      <c r="D56" s="42" t="s">
        <v>85</v>
      </c>
      <c r="E56" s="47">
        <v>1</v>
      </c>
      <c r="F56" s="50"/>
      <c r="G56" s="50"/>
      <c r="H56" s="50">
        <v>0</v>
      </c>
      <c r="I56" s="50">
        <f>ROUND(E56*H56,2)</f>
        <v>0</v>
      </c>
      <c r="J56" s="50">
        <v>1986</v>
      </c>
      <c r="K56" s="50">
        <f>ROUND(E56*J56,2)</f>
        <v>1986</v>
      </c>
      <c r="L56" s="50">
        <v>21</v>
      </c>
      <c r="M56" s="50">
        <f>G56*(1+L56/100)</f>
        <v>0</v>
      </c>
      <c r="N56" s="42">
        <v>0</v>
      </c>
      <c r="O56" s="42">
        <f>ROUND(E56*N56,5)</f>
        <v>0</v>
      </c>
      <c r="P56" s="42">
        <v>0</v>
      </c>
      <c r="Q56" s="42">
        <f>ROUND(E56*P56,5)</f>
        <v>0</v>
      </c>
      <c r="R56" s="42"/>
      <c r="S56" s="42"/>
      <c r="T56" s="43">
        <v>0</v>
      </c>
      <c r="U56" s="42">
        <f>ROUND(E56*T56,2)</f>
        <v>0</v>
      </c>
      <c r="V56" s="32"/>
      <c r="W56" s="32"/>
      <c r="X56" s="32"/>
      <c r="Y56" s="32"/>
      <c r="Z56" s="32"/>
      <c r="AA56" s="32"/>
      <c r="AB56" s="32"/>
      <c r="AC56" s="32"/>
      <c r="AD56" s="32"/>
      <c r="AE56" s="32" t="s">
        <v>48</v>
      </c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</row>
    <row r="57" spans="1:60" outlineLevel="1" x14ac:dyDescent="0.2">
      <c r="A57" s="33">
        <v>47</v>
      </c>
      <c r="B57" s="40" t="s">
        <v>83</v>
      </c>
      <c r="C57" s="67" t="s">
        <v>130</v>
      </c>
      <c r="D57" s="42" t="s">
        <v>85</v>
      </c>
      <c r="E57" s="47">
        <v>1</v>
      </c>
      <c r="F57" s="50"/>
      <c r="G57" s="50"/>
      <c r="H57" s="50">
        <v>0</v>
      </c>
      <c r="I57" s="50">
        <f>ROUND(E57*H57,2)</f>
        <v>0</v>
      </c>
      <c r="J57" s="50">
        <v>4850</v>
      </c>
      <c r="K57" s="50">
        <f>ROUND(E57*J57,2)</f>
        <v>4850</v>
      </c>
      <c r="L57" s="50">
        <v>21</v>
      </c>
      <c r="M57" s="50">
        <f>G57*(1+L57/100)</f>
        <v>0</v>
      </c>
      <c r="N57" s="42">
        <v>0</v>
      </c>
      <c r="O57" s="42">
        <f>ROUND(E57*N57,5)</f>
        <v>0</v>
      </c>
      <c r="P57" s="42">
        <v>0</v>
      </c>
      <c r="Q57" s="42">
        <f>ROUND(E57*P57,5)</f>
        <v>0</v>
      </c>
      <c r="R57" s="42"/>
      <c r="S57" s="42"/>
      <c r="T57" s="43">
        <v>0</v>
      </c>
      <c r="U57" s="42">
        <f>ROUND(E57*T57,2)</f>
        <v>0</v>
      </c>
      <c r="V57" s="32"/>
      <c r="W57" s="32"/>
      <c r="X57" s="32"/>
      <c r="Y57" s="32"/>
      <c r="Z57" s="32"/>
      <c r="AA57" s="32"/>
      <c r="AB57" s="32"/>
      <c r="AC57" s="32"/>
      <c r="AD57" s="32"/>
      <c r="AE57" s="32" t="s">
        <v>48</v>
      </c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</row>
    <row r="58" spans="1:60" outlineLevel="1" x14ac:dyDescent="0.2">
      <c r="A58" s="33">
        <v>48</v>
      </c>
      <c r="B58" s="40" t="s">
        <v>83</v>
      </c>
      <c r="C58" s="67" t="s">
        <v>131</v>
      </c>
      <c r="D58" s="42" t="s">
        <v>85</v>
      </c>
      <c r="E58" s="47">
        <v>2</v>
      </c>
      <c r="F58" s="50"/>
      <c r="G58" s="50"/>
      <c r="H58" s="50">
        <v>0</v>
      </c>
      <c r="I58" s="50">
        <f>ROUND(E58*H58,2)</f>
        <v>0</v>
      </c>
      <c r="J58" s="50">
        <v>1240</v>
      </c>
      <c r="K58" s="50">
        <f>ROUND(E58*J58,2)</f>
        <v>2480</v>
      </c>
      <c r="L58" s="50">
        <v>21</v>
      </c>
      <c r="M58" s="50">
        <f>G58*(1+L58/100)</f>
        <v>0</v>
      </c>
      <c r="N58" s="42">
        <v>0</v>
      </c>
      <c r="O58" s="42">
        <f>ROUND(E58*N58,5)</f>
        <v>0</v>
      </c>
      <c r="P58" s="42">
        <v>0</v>
      </c>
      <c r="Q58" s="42">
        <f>ROUND(E58*P58,5)</f>
        <v>0</v>
      </c>
      <c r="R58" s="42"/>
      <c r="S58" s="42"/>
      <c r="T58" s="43">
        <v>0</v>
      </c>
      <c r="U58" s="42">
        <f>ROUND(E58*T58,2)</f>
        <v>0</v>
      </c>
      <c r="V58" s="32"/>
      <c r="W58" s="32"/>
      <c r="X58" s="32"/>
      <c r="Y58" s="32"/>
      <c r="Z58" s="32"/>
      <c r="AA58" s="32"/>
      <c r="AB58" s="32"/>
      <c r="AC58" s="32"/>
      <c r="AD58" s="32"/>
      <c r="AE58" s="32" t="s">
        <v>48</v>
      </c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</row>
    <row r="59" spans="1:60" outlineLevel="1" x14ac:dyDescent="0.2">
      <c r="A59" s="33">
        <v>49</v>
      </c>
      <c r="B59" s="40" t="s">
        <v>83</v>
      </c>
      <c r="C59" s="67" t="s">
        <v>132</v>
      </c>
      <c r="D59" s="42" t="s">
        <v>85</v>
      </c>
      <c r="E59" s="47">
        <v>1</v>
      </c>
      <c r="F59" s="50"/>
      <c r="G59" s="50"/>
      <c r="H59" s="50">
        <v>0</v>
      </c>
      <c r="I59" s="50">
        <f>ROUND(E59*H59,2)</f>
        <v>0</v>
      </c>
      <c r="J59" s="50">
        <v>9850</v>
      </c>
      <c r="K59" s="50">
        <f>ROUND(E59*J59,2)</f>
        <v>9850</v>
      </c>
      <c r="L59" s="50">
        <v>21</v>
      </c>
      <c r="M59" s="50">
        <f>G59*(1+L59/100)</f>
        <v>0</v>
      </c>
      <c r="N59" s="42">
        <v>0</v>
      </c>
      <c r="O59" s="42">
        <f>ROUND(E59*N59,5)</f>
        <v>0</v>
      </c>
      <c r="P59" s="42">
        <v>0</v>
      </c>
      <c r="Q59" s="42">
        <f>ROUND(E59*P59,5)</f>
        <v>0</v>
      </c>
      <c r="R59" s="42"/>
      <c r="S59" s="42"/>
      <c r="T59" s="43">
        <v>0</v>
      </c>
      <c r="U59" s="42">
        <f>ROUND(E59*T59,2)</f>
        <v>0</v>
      </c>
      <c r="V59" s="32"/>
      <c r="W59" s="32"/>
      <c r="X59" s="32"/>
      <c r="Y59" s="32"/>
      <c r="Z59" s="32"/>
      <c r="AA59" s="32"/>
      <c r="AB59" s="32"/>
      <c r="AC59" s="32"/>
      <c r="AD59" s="32"/>
      <c r="AE59" s="32" t="s">
        <v>48</v>
      </c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</row>
    <row r="60" spans="1:60" outlineLevel="1" x14ac:dyDescent="0.2">
      <c r="A60" s="33">
        <v>50</v>
      </c>
      <c r="B60" s="40" t="s">
        <v>83</v>
      </c>
      <c r="C60" s="67" t="s">
        <v>133</v>
      </c>
      <c r="D60" s="42" t="s">
        <v>85</v>
      </c>
      <c r="E60" s="47">
        <v>1</v>
      </c>
      <c r="F60" s="50"/>
      <c r="G60" s="50"/>
      <c r="H60" s="50">
        <v>0</v>
      </c>
      <c r="I60" s="50">
        <f>ROUND(E60*H60,2)</f>
        <v>0</v>
      </c>
      <c r="J60" s="50">
        <v>6580</v>
      </c>
      <c r="K60" s="50">
        <f>ROUND(E60*J60,2)</f>
        <v>6580</v>
      </c>
      <c r="L60" s="50">
        <v>21</v>
      </c>
      <c r="M60" s="50">
        <f>G60*(1+L60/100)</f>
        <v>0</v>
      </c>
      <c r="N60" s="42">
        <v>0</v>
      </c>
      <c r="O60" s="42">
        <f>ROUND(E60*N60,5)</f>
        <v>0</v>
      </c>
      <c r="P60" s="42">
        <v>0</v>
      </c>
      <c r="Q60" s="42">
        <f>ROUND(E60*P60,5)</f>
        <v>0</v>
      </c>
      <c r="R60" s="42"/>
      <c r="S60" s="42"/>
      <c r="T60" s="43">
        <v>0</v>
      </c>
      <c r="U60" s="42">
        <f>ROUND(E60*T60,2)</f>
        <v>0</v>
      </c>
      <c r="V60" s="32"/>
      <c r="W60" s="32"/>
      <c r="X60" s="32"/>
      <c r="Y60" s="32"/>
      <c r="Z60" s="32"/>
      <c r="AA60" s="32"/>
      <c r="AB60" s="32"/>
      <c r="AC60" s="32"/>
      <c r="AD60" s="32"/>
      <c r="AE60" s="32" t="s">
        <v>48</v>
      </c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</row>
    <row r="61" spans="1:60" outlineLevel="1" x14ac:dyDescent="0.2">
      <c r="A61" s="33">
        <v>51</v>
      </c>
      <c r="B61" s="40" t="s">
        <v>134</v>
      </c>
      <c r="C61" s="67" t="s">
        <v>135</v>
      </c>
      <c r="D61" s="42" t="s">
        <v>68</v>
      </c>
      <c r="E61" s="47">
        <v>133</v>
      </c>
      <c r="F61" s="50"/>
      <c r="G61" s="50"/>
      <c r="H61" s="50">
        <v>1.7</v>
      </c>
      <c r="I61" s="50">
        <f>ROUND(E61*H61,2)</f>
        <v>226.1</v>
      </c>
      <c r="J61" s="50">
        <v>31.3</v>
      </c>
      <c r="K61" s="50">
        <f>ROUND(E61*J61,2)</f>
        <v>4162.8999999999996</v>
      </c>
      <c r="L61" s="50">
        <v>21</v>
      </c>
      <c r="M61" s="50">
        <f>G61*(1+L61/100)</f>
        <v>0</v>
      </c>
      <c r="N61" s="42">
        <v>1.0000000000000001E-5</v>
      </c>
      <c r="O61" s="42">
        <f>ROUND(E61*N61,5)</f>
        <v>1.33E-3</v>
      </c>
      <c r="P61" s="42">
        <v>0</v>
      </c>
      <c r="Q61" s="42">
        <f>ROUND(E61*P61,5)</f>
        <v>0</v>
      </c>
      <c r="R61" s="42"/>
      <c r="S61" s="42"/>
      <c r="T61" s="43">
        <v>0.06</v>
      </c>
      <c r="U61" s="42">
        <f>ROUND(E61*T61,2)</f>
        <v>7.98</v>
      </c>
      <c r="V61" s="32"/>
      <c r="W61" s="32"/>
      <c r="X61" s="32"/>
      <c r="Y61" s="32"/>
      <c r="Z61" s="32"/>
      <c r="AA61" s="32"/>
      <c r="AB61" s="32"/>
      <c r="AC61" s="32"/>
      <c r="AD61" s="32"/>
      <c r="AE61" s="32" t="s">
        <v>48</v>
      </c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</row>
    <row r="62" spans="1:60" outlineLevel="1" x14ac:dyDescent="0.2">
      <c r="A62" s="33">
        <v>52</v>
      </c>
      <c r="B62" s="40" t="s">
        <v>136</v>
      </c>
      <c r="C62" s="67" t="s">
        <v>137</v>
      </c>
      <c r="D62" s="42" t="s">
        <v>68</v>
      </c>
      <c r="E62" s="47">
        <v>133</v>
      </c>
      <c r="F62" s="50"/>
      <c r="G62" s="50"/>
      <c r="H62" s="50">
        <v>42.41</v>
      </c>
      <c r="I62" s="50">
        <f>ROUND(E62*H62,2)</f>
        <v>5640.53</v>
      </c>
      <c r="J62" s="50">
        <v>97.09</v>
      </c>
      <c r="K62" s="50">
        <f>ROUND(E62*J62,2)</f>
        <v>12912.97</v>
      </c>
      <c r="L62" s="50">
        <v>21</v>
      </c>
      <c r="M62" s="50">
        <f>G62*(1+L62/100)</f>
        <v>0</v>
      </c>
      <c r="N62" s="42">
        <v>3.8000000000000002E-4</v>
      </c>
      <c r="O62" s="42">
        <f>ROUND(E62*N62,5)</f>
        <v>5.0540000000000002E-2</v>
      </c>
      <c r="P62" s="42">
        <v>0</v>
      </c>
      <c r="Q62" s="42">
        <f>ROUND(E62*P62,5)</f>
        <v>0</v>
      </c>
      <c r="R62" s="42"/>
      <c r="S62" s="42"/>
      <c r="T62" s="43">
        <v>0.18</v>
      </c>
      <c r="U62" s="42">
        <f>ROUND(E62*T62,2)</f>
        <v>23.94</v>
      </c>
      <c r="V62" s="32"/>
      <c r="W62" s="32"/>
      <c r="X62" s="32"/>
      <c r="Y62" s="32"/>
      <c r="Z62" s="32"/>
      <c r="AA62" s="32"/>
      <c r="AB62" s="32"/>
      <c r="AC62" s="32"/>
      <c r="AD62" s="32"/>
      <c r="AE62" s="32" t="s">
        <v>48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</row>
    <row r="63" spans="1:60" outlineLevel="1" x14ac:dyDescent="0.2">
      <c r="A63" s="33">
        <v>53</v>
      </c>
      <c r="B63" s="40" t="s">
        <v>138</v>
      </c>
      <c r="C63" s="67" t="s">
        <v>139</v>
      </c>
      <c r="D63" s="42" t="s">
        <v>108</v>
      </c>
      <c r="E63" s="47">
        <v>0.25</v>
      </c>
      <c r="F63" s="50"/>
      <c r="G63" s="50"/>
      <c r="H63" s="50">
        <v>0</v>
      </c>
      <c r="I63" s="50">
        <f>ROUND(E63*H63,2)</f>
        <v>0</v>
      </c>
      <c r="J63" s="50">
        <v>643</v>
      </c>
      <c r="K63" s="50">
        <f>ROUND(E63*J63,2)</f>
        <v>160.75</v>
      </c>
      <c r="L63" s="50">
        <v>21</v>
      </c>
      <c r="M63" s="50">
        <f>G63*(1+L63/100)</f>
        <v>0</v>
      </c>
      <c r="N63" s="42">
        <v>0</v>
      </c>
      <c r="O63" s="42">
        <f>ROUND(E63*N63,5)</f>
        <v>0</v>
      </c>
      <c r="P63" s="42">
        <v>0</v>
      </c>
      <c r="Q63" s="42">
        <f>ROUND(E63*P63,5)</f>
        <v>0</v>
      </c>
      <c r="R63" s="42"/>
      <c r="S63" s="42"/>
      <c r="T63" s="43">
        <v>1.33</v>
      </c>
      <c r="U63" s="42">
        <f>ROUND(E63*T63,2)</f>
        <v>0.33</v>
      </c>
      <c r="V63" s="32"/>
      <c r="W63" s="32"/>
      <c r="X63" s="32"/>
      <c r="Y63" s="32"/>
      <c r="Z63" s="32"/>
      <c r="AA63" s="32"/>
      <c r="AB63" s="32"/>
      <c r="AC63" s="32"/>
      <c r="AD63" s="32"/>
      <c r="AE63" s="32" t="s">
        <v>48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</row>
    <row r="64" spans="1:60" x14ac:dyDescent="0.2">
      <c r="A64" s="34" t="s">
        <v>43</v>
      </c>
      <c r="B64" s="41" t="s">
        <v>15</v>
      </c>
      <c r="C64" s="68" t="s">
        <v>16</v>
      </c>
      <c r="D64" s="44"/>
      <c r="E64" s="48"/>
      <c r="F64" s="51"/>
      <c r="G64" s="51"/>
      <c r="H64" s="51"/>
      <c r="I64" s="51">
        <f>SUM(I65:I77)</f>
        <v>0</v>
      </c>
      <c r="J64" s="51"/>
      <c r="K64" s="51">
        <f>SUM(K65:K77)</f>
        <v>96211.75</v>
      </c>
      <c r="L64" s="51"/>
      <c r="M64" s="51">
        <f>SUM(M65:M77)</f>
        <v>0</v>
      </c>
      <c r="N64" s="44"/>
      <c r="O64" s="44">
        <f>SUM(O65:O77)</f>
        <v>0.06</v>
      </c>
      <c r="P64" s="44"/>
      <c r="Q64" s="44">
        <f>SUM(Q65:Q77)</f>
        <v>0</v>
      </c>
      <c r="R64" s="44"/>
      <c r="S64" s="44"/>
      <c r="T64" s="45"/>
      <c r="U64" s="44">
        <f>SUM(U65:U77)</f>
        <v>0.38</v>
      </c>
      <c r="AE64" t="s">
        <v>44</v>
      </c>
    </row>
    <row r="65" spans="1:60" outlineLevel="1" x14ac:dyDescent="0.2">
      <c r="A65" s="33">
        <v>54</v>
      </c>
      <c r="B65" s="40" t="s">
        <v>83</v>
      </c>
      <c r="C65" s="67" t="s">
        <v>140</v>
      </c>
      <c r="D65" s="42" t="s">
        <v>141</v>
      </c>
      <c r="E65" s="47">
        <v>3</v>
      </c>
      <c r="F65" s="50"/>
      <c r="G65" s="50"/>
      <c r="H65" s="50">
        <v>0</v>
      </c>
      <c r="I65" s="50">
        <f>ROUND(E65*H65,2)</f>
        <v>0</v>
      </c>
      <c r="J65" s="50">
        <v>5350</v>
      </c>
      <c r="K65" s="50">
        <f>ROUND(E65*J65,2)</f>
        <v>16050</v>
      </c>
      <c r="L65" s="50">
        <v>21</v>
      </c>
      <c r="M65" s="50">
        <f>G65*(1+L65/100)</f>
        <v>0</v>
      </c>
      <c r="N65" s="42">
        <v>0.02</v>
      </c>
      <c r="O65" s="42">
        <f>ROUND(E65*N65,5)</f>
        <v>0.06</v>
      </c>
      <c r="P65" s="42">
        <v>0</v>
      </c>
      <c r="Q65" s="42">
        <f>ROUND(E65*P65,5)</f>
        <v>0</v>
      </c>
      <c r="R65" s="42"/>
      <c r="S65" s="42"/>
      <c r="T65" s="43">
        <v>0</v>
      </c>
      <c r="U65" s="42">
        <f>ROUND(E65*T65,2)</f>
        <v>0</v>
      </c>
      <c r="V65" s="32"/>
      <c r="W65" s="32"/>
      <c r="X65" s="32"/>
      <c r="Y65" s="32"/>
      <c r="Z65" s="32"/>
      <c r="AA65" s="32"/>
      <c r="AB65" s="32"/>
      <c r="AC65" s="32"/>
      <c r="AD65" s="32"/>
      <c r="AE65" s="32" t="s">
        <v>48</v>
      </c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</row>
    <row r="66" spans="1:60" ht="33.75" outlineLevel="1" x14ac:dyDescent="0.2">
      <c r="A66" s="33"/>
      <c r="B66" s="40"/>
      <c r="C66" s="69" t="s">
        <v>142</v>
      </c>
      <c r="D66" s="46"/>
      <c r="E66" s="49"/>
      <c r="F66" s="52"/>
      <c r="G66" s="53"/>
      <c r="H66" s="50"/>
      <c r="I66" s="50"/>
      <c r="J66" s="50"/>
      <c r="K66" s="50"/>
      <c r="L66" s="50"/>
      <c r="M66" s="50"/>
      <c r="N66" s="42"/>
      <c r="O66" s="42"/>
      <c r="P66" s="42"/>
      <c r="Q66" s="42"/>
      <c r="R66" s="42"/>
      <c r="S66" s="42"/>
      <c r="T66" s="43"/>
      <c r="U66" s="42"/>
      <c r="V66" s="32"/>
      <c r="W66" s="32"/>
      <c r="X66" s="32"/>
      <c r="Y66" s="32"/>
      <c r="Z66" s="32"/>
      <c r="AA66" s="32"/>
      <c r="AB66" s="32"/>
      <c r="AC66" s="32"/>
      <c r="AD66" s="32"/>
      <c r="AE66" s="32" t="s">
        <v>143</v>
      </c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5" t="str">
        <f>C66</f>
        <v>umyvadlo s otvorem 550x460mm , baterie umyvadlová, stojánková páková s výpustí výtok 130 mm chrom, sifon umyvadlový mosazný , 32 chrom,2x rohový ventil DN15,2x pancéřová propojovací hadice 3/8",upevňovací prvky</v>
      </c>
      <c r="BB66" s="32"/>
      <c r="BC66" s="32"/>
      <c r="BD66" s="32"/>
      <c r="BE66" s="32"/>
      <c r="BF66" s="32"/>
      <c r="BG66" s="32"/>
      <c r="BH66" s="32"/>
    </row>
    <row r="67" spans="1:60" outlineLevel="1" x14ac:dyDescent="0.2">
      <c r="A67" s="33">
        <v>55</v>
      </c>
      <c r="B67" s="40" t="s">
        <v>83</v>
      </c>
      <c r="C67" s="67" t="s">
        <v>144</v>
      </c>
      <c r="D67" s="42" t="s">
        <v>141</v>
      </c>
      <c r="E67" s="47">
        <v>4</v>
      </c>
      <c r="F67" s="50"/>
      <c r="G67" s="50"/>
      <c r="H67" s="50">
        <v>0</v>
      </c>
      <c r="I67" s="50">
        <f>ROUND(E67*H67,2)</f>
        <v>0</v>
      </c>
      <c r="J67" s="50">
        <v>9230</v>
      </c>
      <c r="K67" s="50">
        <f>ROUND(E67*J67,2)</f>
        <v>36920</v>
      </c>
      <c r="L67" s="50">
        <v>21</v>
      </c>
      <c r="M67" s="50">
        <f>G67*(1+L67/100)</f>
        <v>0</v>
      </c>
      <c r="N67" s="42">
        <v>0</v>
      </c>
      <c r="O67" s="42">
        <f>ROUND(E67*N67,5)</f>
        <v>0</v>
      </c>
      <c r="P67" s="42">
        <v>0</v>
      </c>
      <c r="Q67" s="42">
        <f>ROUND(E67*P67,5)</f>
        <v>0</v>
      </c>
      <c r="R67" s="42"/>
      <c r="S67" s="42"/>
      <c r="T67" s="43">
        <v>0</v>
      </c>
      <c r="U67" s="42">
        <f>ROUND(E67*T67,2)</f>
        <v>0</v>
      </c>
      <c r="V67" s="32"/>
      <c r="W67" s="32"/>
      <c r="X67" s="32"/>
      <c r="Y67" s="32"/>
      <c r="Z67" s="32"/>
      <c r="AA67" s="32"/>
      <c r="AB67" s="32"/>
      <c r="AC67" s="32"/>
      <c r="AD67" s="32"/>
      <c r="AE67" s="32" t="s">
        <v>48</v>
      </c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</row>
    <row r="68" spans="1:60" ht="22.5" outlineLevel="1" x14ac:dyDescent="0.2">
      <c r="A68" s="33"/>
      <c r="B68" s="40"/>
      <c r="C68" s="69" t="s">
        <v>145</v>
      </c>
      <c r="D68" s="46"/>
      <c r="E68" s="49"/>
      <c r="F68" s="52"/>
      <c r="G68" s="53"/>
      <c r="H68" s="50"/>
      <c r="I68" s="50"/>
      <c r="J68" s="50"/>
      <c r="K68" s="50"/>
      <c r="L68" s="50"/>
      <c r="M68" s="50"/>
      <c r="N68" s="42"/>
      <c r="O68" s="42"/>
      <c r="P68" s="42"/>
      <c r="Q68" s="42"/>
      <c r="R68" s="42"/>
      <c r="S68" s="42"/>
      <c r="T68" s="43"/>
      <c r="U68" s="42"/>
      <c r="V68" s="32"/>
      <c r="W68" s="32"/>
      <c r="X68" s="32"/>
      <c r="Y68" s="32"/>
      <c r="Z68" s="32"/>
      <c r="AA68" s="32"/>
      <c r="AB68" s="32"/>
      <c r="AC68" s="32"/>
      <c r="AD68" s="32"/>
      <c r="AE68" s="32" t="s">
        <v>143</v>
      </c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5" t="str">
        <f>C68</f>
        <v>WC závěsné, hluboké splachování , barva bílá  sedátko WC, předstěnový systém pro WC , předstěnové systémy s příslušenstvím Geberit, nádrž</v>
      </c>
      <c r="BB68" s="32"/>
      <c r="BC68" s="32"/>
      <c r="BD68" s="32"/>
      <c r="BE68" s="32"/>
      <c r="BF68" s="32"/>
      <c r="BG68" s="32"/>
      <c r="BH68" s="32"/>
    </row>
    <row r="69" spans="1:60" outlineLevel="1" x14ac:dyDescent="0.2">
      <c r="A69" s="33">
        <v>56</v>
      </c>
      <c r="B69" s="40" t="s">
        <v>83</v>
      </c>
      <c r="C69" s="67" t="s">
        <v>146</v>
      </c>
      <c r="D69" s="42" t="s">
        <v>141</v>
      </c>
      <c r="E69" s="47">
        <v>1</v>
      </c>
      <c r="F69" s="50"/>
      <c r="G69" s="50"/>
      <c r="H69" s="50">
        <v>0</v>
      </c>
      <c r="I69" s="50">
        <f>ROUND(E69*H69,2)</f>
        <v>0</v>
      </c>
      <c r="J69" s="50">
        <v>3980</v>
      </c>
      <c r="K69" s="50">
        <f>ROUND(E69*J69,2)</f>
        <v>3980</v>
      </c>
      <c r="L69" s="50">
        <v>21</v>
      </c>
      <c r="M69" s="50">
        <f>G69*(1+L69/100)</f>
        <v>0</v>
      </c>
      <c r="N69" s="42">
        <v>0</v>
      </c>
      <c r="O69" s="42">
        <f>ROUND(E69*N69,5)</f>
        <v>0</v>
      </c>
      <c r="P69" s="42">
        <v>0</v>
      </c>
      <c r="Q69" s="42">
        <f>ROUND(E69*P69,5)</f>
        <v>0</v>
      </c>
      <c r="R69" s="42"/>
      <c r="S69" s="42"/>
      <c r="T69" s="43">
        <v>0</v>
      </c>
      <c r="U69" s="42">
        <f>ROUND(E69*T69,2)</f>
        <v>0</v>
      </c>
      <c r="V69" s="32"/>
      <c r="W69" s="32"/>
      <c r="X69" s="32"/>
      <c r="Y69" s="32"/>
      <c r="Z69" s="32"/>
      <c r="AA69" s="32"/>
      <c r="AB69" s="32"/>
      <c r="AC69" s="32"/>
      <c r="AD69" s="32"/>
      <c r="AE69" s="32" t="s">
        <v>48</v>
      </c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0" spans="1:60" ht="22.5" outlineLevel="1" x14ac:dyDescent="0.2">
      <c r="A70" s="33"/>
      <c r="B70" s="40"/>
      <c r="C70" s="69" t="s">
        <v>147</v>
      </c>
      <c r="D70" s="46"/>
      <c r="E70" s="49"/>
      <c r="F70" s="52"/>
      <c r="G70" s="53"/>
      <c r="H70" s="50"/>
      <c r="I70" s="50"/>
      <c r="J70" s="50"/>
      <c r="K70" s="50"/>
      <c r="L70" s="50"/>
      <c r="M70" s="50"/>
      <c r="N70" s="42"/>
      <c r="O70" s="42"/>
      <c r="P70" s="42"/>
      <c r="Q70" s="42"/>
      <c r="R70" s="42"/>
      <c r="S70" s="42"/>
      <c r="T70" s="43"/>
      <c r="U70" s="42"/>
      <c r="V70" s="32"/>
      <c r="W70" s="32"/>
      <c r="X70" s="32"/>
      <c r="Y70" s="32"/>
      <c r="Z70" s="32"/>
      <c r="AA70" s="32"/>
      <c r="AB70" s="32"/>
      <c r="AC70" s="32"/>
      <c r="AD70" s="32"/>
      <c r="AE70" s="32" t="s">
        <v>143</v>
      </c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5" t="str">
        <f>C70</f>
        <v>dřez dodávka stavby,dřezová baterie stojánková, 2x rohový ventil DN15,2x pancéřová propojovací hadice 3/8", vpust,upevňovací prvky</v>
      </c>
      <c r="BB70" s="32"/>
      <c r="BC70" s="32"/>
      <c r="BD70" s="32"/>
      <c r="BE70" s="32"/>
      <c r="BF70" s="32"/>
      <c r="BG70" s="32"/>
      <c r="BH70" s="32"/>
    </row>
    <row r="71" spans="1:60" outlineLevel="1" x14ac:dyDescent="0.2">
      <c r="A71" s="33">
        <v>57</v>
      </c>
      <c r="B71" s="40" t="s">
        <v>83</v>
      </c>
      <c r="C71" s="67" t="s">
        <v>148</v>
      </c>
      <c r="D71" s="42" t="s">
        <v>141</v>
      </c>
      <c r="E71" s="47">
        <v>1</v>
      </c>
      <c r="F71" s="50"/>
      <c r="G71" s="50"/>
      <c r="H71" s="50">
        <v>0</v>
      </c>
      <c r="I71" s="50">
        <f>ROUND(E71*H71,2)</f>
        <v>0</v>
      </c>
      <c r="J71" s="50">
        <v>12530</v>
      </c>
      <c r="K71" s="50">
        <f>ROUND(E71*J71,2)</f>
        <v>12530</v>
      </c>
      <c r="L71" s="50">
        <v>21</v>
      </c>
      <c r="M71" s="50">
        <f>G71*(1+L71/100)</f>
        <v>0</v>
      </c>
      <c r="N71" s="42">
        <v>0</v>
      </c>
      <c r="O71" s="42">
        <f>ROUND(E71*N71,5)</f>
        <v>0</v>
      </c>
      <c r="P71" s="42">
        <v>0</v>
      </c>
      <c r="Q71" s="42">
        <f>ROUND(E71*P71,5)</f>
        <v>0</v>
      </c>
      <c r="R71" s="42"/>
      <c r="S71" s="42"/>
      <c r="T71" s="43">
        <v>0</v>
      </c>
      <c r="U71" s="42">
        <f>ROUND(E71*T71,2)</f>
        <v>0</v>
      </c>
      <c r="V71" s="32"/>
      <c r="W71" s="32"/>
      <c r="X71" s="32"/>
      <c r="Y71" s="32"/>
      <c r="Z71" s="32"/>
      <c r="AA71" s="32"/>
      <c r="AB71" s="32"/>
      <c r="AC71" s="32"/>
      <c r="AD71" s="32"/>
      <c r="AE71" s="32" t="s">
        <v>48</v>
      </c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</row>
    <row r="72" spans="1:60" ht="22.5" outlineLevel="1" x14ac:dyDescent="0.2">
      <c r="A72" s="33"/>
      <c r="B72" s="40"/>
      <c r="C72" s="69" t="s">
        <v>149</v>
      </c>
      <c r="D72" s="46"/>
      <c r="E72" s="49"/>
      <c r="F72" s="52"/>
      <c r="G72" s="53"/>
      <c r="H72" s="50"/>
      <c r="I72" s="50"/>
      <c r="J72" s="50"/>
      <c r="K72" s="50"/>
      <c r="L72" s="50"/>
      <c r="M72" s="50"/>
      <c r="N72" s="42"/>
      <c r="O72" s="42"/>
      <c r="P72" s="42"/>
      <c r="Q72" s="42"/>
      <c r="R72" s="42"/>
      <c r="S72" s="42"/>
      <c r="T72" s="43"/>
      <c r="U72" s="42"/>
      <c r="V72" s="32"/>
      <c r="W72" s="32"/>
      <c r="X72" s="32"/>
      <c r="Y72" s="32"/>
      <c r="Z72" s="32"/>
      <c r="AA72" s="32"/>
      <c r="AB72" s="32"/>
      <c r="AC72" s="32"/>
      <c r="AD72" s="32"/>
      <c r="AE72" s="32" t="s">
        <v>143</v>
      </c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5" t="str">
        <f>C72</f>
        <v>závěsná výlevka 425x500x450 mm, tlačítko, nádrž, upevňovací prvky,předstěnová instalace, mříž, nástěnná baterie</v>
      </c>
      <c r="BB72" s="32"/>
      <c r="BC72" s="32"/>
      <c r="BD72" s="32"/>
      <c r="BE72" s="32"/>
      <c r="BF72" s="32"/>
      <c r="BG72" s="32"/>
      <c r="BH72" s="32"/>
    </row>
    <row r="73" spans="1:60" outlineLevel="1" x14ac:dyDescent="0.2">
      <c r="A73" s="33">
        <v>58</v>
      </c>
      <c r="B73" s="40" t="s">
        <v>83</v>
      </c>
      <c r="C73" s="67" t="s">
        <v>150</v>
      </c>
      <c r="D73" s="42" t="s">
        <v>141</v>
      </c>
      <c r="E73" s="47">
        <v>2</v>
      </c>
      <c r="F73" s="50"/>
      <c r="G73" s="50"/>
      <c r="H73" s="50">
        <v>0</v>
      </c>
      <c r="I73" s="50">
        <f>ROUND(E73*H73,2)</f>
        <v>0</v>
      </c>
      <c r="J73" s="50">
        <v>12450</v>
      </c>
      <c r="K73" s="50">
        <f>ROUND(E73*J73,2)</f>
        <v>24900</v>
      </c>
      <c r="L73" s="50">
        <v>21</v>
      </c>
      <c r="M73" s="50">
        <f>G73*(1+L73/100)</f>
        <v>0</v>
      </c>
      <c r="N73" s="42">
        <v>0</v>
      </c>
      <c r="O73" s="42">
        <f>ROUND(E73*N73,5)</f>
        <v>0</v>
      </c>
      <c r="P73" s="42">
        <v>0</v>
      </c>
      <c r="Q73" s="42">
        <f>ROUND(E73*P73,5)</f>
        <v>0</v>
      </c>
      <c r="R73" s="42"/>
      <c r="S73" s="42"/>
      <c r="T73" s="43">
        <v>0</v>
      </c>
      <c r="U73" s="42">
        <f>ROUND(E73*T73,2)</f>
        <v>0</v>
      </c>
      <c r="V73" s="32"/>
      <c r="W73" s="32"/>
      <c r="X73" s="32"/>
      <c r="Y73" s="32"/>
      <c r="Z73" s="32"/>
      <c r="AA73" s="32"/>
      <c r="AB73" s="32"/>
      <c r="AC73" s="32"/>
      <c r="AD73" s="32"/>
      <c r="AE73" s="32" t="s">
        <v>48</v>
      </c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</row>
    <row r="74" spans="1:60" ht="22.5" outlineLevel="1" x14ac:dyDescent="0.2">
      <c r="A74" s="33"/>
      <c r="B74" s="40"/>
      <c r="C74" s="69" t="s">
        <v>151</v>
      </c>
      <c r="D74" s="46"/>
      <c r="E74" s="49"/>
      <c r="F74" s="52"/>
      <c r="G74" s="53"/>
      <c r="H74" s="50"/>
      <c r="I74" s="50"/>
      <c r="J74" s="50"/>
      <c r="K74" s="50"/>
      <c r="L74" s="50"/>
      <c r="M74" s="50"/>
      <c r="N74" s="42"/>
      <c r="O74" s="42"/>
      <c r="P74" s="42"/>
      <c r="Q74" s="42"/>
      <c r="R74" s="42"/>
      <c r="S74" s="42"/>
      <c r="T74" s="43"/>
      <c r="U74" s="42"/>
      <c r="V74" s="32"/>
      <c r="W74" s="32"/>
      <c r="X74" s="32"/>
      <c r="Y74" s="32"/>
      <c r="Z74" s="32"/>
      <c r="AA74" s="32"/>
      <c r="AB74" s="32"/>
      <c r="AC74" s="32"/>
      <c r="AD74" s="32"/>
      <c r="AE74" s="32" t="s">
        <v>143</v>
      </c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5" t="str">
        <f>C74</f>
        <v>závěsný pisoár,předstěnová instalace, zápachová uzávěrka , automatické splachování, upevňovací prvky</v>
      </c>
      <c r="BB74" s="32"/>
      <c r="BC74" s="32"/>
      <c r="BD74" s="32"/>
      <c r="BE74" s="32"/>
      <c r="BF74" s="32"/>
      <c r="BG74" s="32"/>
      <c r="BH74" s="32"/>
    </row>
    <row r="75" spans="1:60" outlineLevel="1" x14ac:dyDescent="0.2">
      <c r="A75" s="33">
        <v>59</v>
      </c>
      <c r="B75" s="40" t="s">
        <v>83</v>
      </c>
      <c r="C75" s="67" t="s">
        <v>152</v>
      </c>
      <c r="D75" s="42" t="s">
        <v>85</v>
      </c>
      <c r="E75" s="47">
        <v>1</v>
      </c>
      <c r="F75" s="50"/>
      <c r="G75" s="50"/>
      <c r="H75" s="50">
        <v>0</v>
      </c>
      <c r="I75" s="50">
        <f>ROUND(E75*H75,2)</f>
        <v>0</v>
      </c>
      <c r="J75" s="50">
        <v>300</v>
      </c>
      <c r="K75" s="50">
        <f>ROUND(E75*J75,2)</f>
        <v>300</v>
      </c>
      <c r="L75" s="50">
        <v>21</v>
      </c>
      <c r="M75" s="50">
        <f>G75*(1+L75/100)</f>
        <v>0</v>
      </c>
      <c r="N75" s="42">
        <v>0</v>
      </c>
      <c r="O75" s="42">
        <f>ROUND(E75*N75,5)</f>
        <v>0</v>
      </c>
      <c r="P75" s="42">
        <v>0</v>
      </c>
      <c r="Q75" s="42">
        <f>ROUND(E75*P75,5)</f>
        <v>0</v>
      </c>
      <c r="R75" s="42"/>
      <c r="S75" s="42"/>
      <c r="T75" s="43">
        <v>0</v>
      </c>
      <c r="U75" s="42">
        <f>ROUND(E75*T75,2)</f>
        <v>0</v>
      </c>
      <c r="V75" s="32"/>
      <c r="W75" s="32"/>
      <c r="X75" s="32"/>
      <c r="Y75" s="32"/>
      <c r="Z75" s="32"/>
      <c r="AA75" s="32"/>
      <c r="AB75" s="32"/>
      <c r="AC75" s="32"/>
      <c r="AD75" s="32"/>
      <c r="AE75" s="32" t="s">
        <v>48</v>
      </c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</row>
    <row r="76" spans="1:60" outlineLevel="1" x14ac:dyDescent="0.2">
      <c r="A76" s="33">
        <v>60</v>
      </c>
      <c r="B76" s="40" t="s">
        <v>83</v>
      </c>
      <c r="C76" s="67" t="s">
        <v>153</v>
      </c>
      <c r="D76" s="42" t="s">
        <v>85</v>
      </c>
      <c r="E76" s="47">
        <v>3</v>
      </c>
      <c r="F76" s="50"/>
      <c r="G76" s="50"/>
      <c r="H76" s="50">
        <v>0</v>
      </c>
      <c r="I76" s="50">
        <f>ROUND(E76*H76,2)</f>
        <v>0</v>
      </c>
      <c r="J76" s="50">
        <v>450</v>
      </c>
      <c r="K76" s="50">
        <f>ROUND(E76*J76,2)</f>
        <v>1350</v>
      </c>
      <c r="L76" s="50">
        <v>21</v>
      </c>
      <c r="M76" s="50">
        <f>G76*(1+L76/100)</f>
        <v>0</v>
      </c>
      <c r="N76" s="42">
        <v>0</v>
      </c>
      <c r="O76" s="42">
        <f>ROUND(E76*N76,5)</f>
        <v>0</v>
      </c>
      <c r="P76" s="42">
        <v>0</v>
      </c>
      <c r="Q76" s="42">
        <f>ROUND(E76*P76,5)</f>
        <v>0</v>
      </c>
      <c r="R76" s="42"/>
      <c r="S76" s="42"/>
      <c r="T76" s="43">
        <v>0</v>
      </c>
      <c r="U76" s="42">
        <f>ROUND(E76*T76,2)</f>
        <v>0</v>
      </c>
      <c r="V76" s="32"/>
      <c r="W76" s="32"/>
      <c r="X76" s="32"/>
      <c r="Y76" s="32"/>
      <c r="Z76" s="32"/>
      <c r="AA76" s="32"/>
      <c r="AB76" s="32"/>
      <c r="AC76" s="32"/>
      <c r="AD76" s="32"/>
      <c r="AE76" s="32" t="s">
        <v>48</v>
      </c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</row>
    <row r="77" spans="1:60" ht="22.5" outlineLevel="1" x14ac:dyDescent="0.2">
      <c r="A77" s="33">
        <v>61</v>
      </c>
      <c r="B77" s="40" t="s">
        <v>154</v>
      </c>
      <c r="C77" s="67" t="s">
        <v>155</v>
      </c>
      <c r="D77" s="42" t="s">
        <v>108</v>
      </c>
      <c r="E77" s="47">
        <v>0.25</v>
      </c>
      <c r="F77" s="50"/>
      <c r="G77" s="50"/>
      <c r="H77" s="50">
        <v>0</v>
      </c>
      <c r="I77" s="50">
        <f>ROUND(E77*H77,2)</f>
        <v>0</v>
      </c>
      <c r="J77" s="50">
        <v>727</v>
      </c>
      <c r="K77" s="50">
        <f>ROUND(E77*J77,2)</f>
        <v>181.75</v>
      </c>
      <c r="L77" s="50">
        <v>21</v>
      </c>
      <c r="M77" s="50">
        <f>G77*(1+L77/100)</f>
        <v>0</v>
      </c>
      <c r="N77" s="42">
        <v>0</v>
      </c>
      <c r="O77" s="42">
        <f>ROUND(E77*N77,5)</f>
        <v>0</v>
      </c>
      <c r="P77" s="42">
        <v>0</v>
      </c>
      <c r="Q77" s="42">
        <f>ROUND(E77*P77,5)</f>
        <v>0</v>
      </c>
      <c r="R77" s="42"/>
      <c r="S77" s="42"/>
      <c r="T77" s="43">
        <v>1.52</v>
      </c>
      <c r="U77" s="42">
        <f>ROUND(E77*T77,2)</f>
        <v>0.38</v>
      </c>
      <c r="V77" s="32"/>
      <c r="W77" s="32"/>
      <c r="X77" s="32"/>
      <c r="Y77" s="32"/>
      <c r="Z77" s="32"/>
      <c r="AA77" s="32"/>
      <c r="AB77" s="32"/>
      <c r="AC77" s="32"/>
      <c r="AD77" s="32"/>
      <c r="AE77" s="32" t="s">
        <v>48</v>
      </c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</row>
    <row r="78" spans="1:60" x14ac:dyDescent="0.2">
      <c r="A78" s="34" t="s">
        <v>43</v>
      </c>
      <c r="B78" s="41" t="s">
        <v>17</v>
      </c>
      <c r="C78" s="68" t="s">
        <v>18</v>
      </c>
      <c r="D78" s="44"/>
      <c r="E78" s="48"/>
      <c r="F78" s="51"/>
      <c r="G78" s="51"/>
      <c r="H78" s="51"/>
      <c r="I78" s="51">
        <f>SUM(I79:I80)</f>
        <v>0</v>
      </c>
      <c r="J78" s="51"/>
      <c r="K78" s="51">
        <f>SUM(K79:K80)</f>
        <v>15388.4</v>
      </c>
      <c r="L78" s="51"/>
      <c r="M78" s="51">
        <f>SUM(M79:M80)</f>
        <v>0</v>
      </c>
      <c r="N78" s="44"/>
      <c r="O78" s="44">
        <f>SUM(O79:O80)</f>
        <v>0.14199999999999999</v>
      </c>
      <c r="P78" s="44"/>
      <c r="Q78" s="44">
        <f>SUM(Q79:Q80)</f>
        <v>0</v>
      </c>
      <c r="R78" s="44"/>
      <c r="S78" s="44"/>
      <c r="T78" s="45"/>
      <c r="U78" s="44">
        <f>SUM(U79:U80)</f>
        <v>43.07</v>
      </c>
      <c r="AE78" t="s">
        <v>44</v>
      </c>
    </row>
    <row r="79" spans="1:60" outlineLevel="1" x14ac:dyDescent="0.2">
      <c r="A79" s="33">
        <v>62</v>
      </c>
      <c r="B79" s="40" t="s">
        <v>83</v>
      </c>
      <c r="C79" s="67" t="s">
        <v>156</v>
      </c>
      <c r="D79" s="42" t="s">
        <v>157</v>
      </c>
      <c r="E79" s="47">
        <v>142</v>
      </c>
      <c r="F79" s="50"/>
      <c r="G79" s="50"/>
      <c r="H79" s="50">
        <v>0</v>
      </c>
      <c r="I79" s="50">
        <f>ROUND(E79*H79,2)</f>
        <v>0</v>
      </c>
      <c r="J79" s="50">
        <v>107</v>
      </c>
      <c r="K79" s="50">
        <f>ROUND(E79*J79,2)</f>
        <v>15194</v>
      </c>
      <c r="L79" s="50">
        <v>21</v>
      </c>
      <c r="M79" s="50">
        <f>G79*(1+L79/100)</f>
        <v>0</v>
      </c>
      <c r="N79" s="42">
        <v>1E-3</v>
      </c>
      <c r="O79" s="42">
        <f>ROUND(E79*N79,5)</f>
        <v>0.14199999999999999</v>
      </c>
      <c r="P79" s="42">
        <v>0</v>
      </c>
      <c r="Q79" s="42">
        <f>ROUND(E79*P79,5)</f>
        <v>0</v>
      </c>
      <c r="R79" s="42"/>
      <c r="S79" s="42"/>
      <c r="T79" s="43">
        <v>0.3</v>
      </c>
      <c r="U79" s="42">
        <f>ROUND(E79*T79,2)</f>
        <v>42.6</v>
      </c>
      <c r="V79" s="32"/>
      <c r="W79" s="32"/>
      <c r="X79" s="32"/>
      <c r="Y79" s="32"/>
      <c r="Z79" s="32"/>
      <c r="AA79" s="32"/>
      <c r="AB79" s="32"/>
      <c r="AC79" s="32"/>
      <c r="AD79" s="32"/>
      <c r="AE79" s="32" t="s">
        <v>48</v>
      </c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</row>
    <row r="80" spans="1:60" outlineLevel="1" x14ac:dyDescent="0.2">
      <c r="A80" s="61">
        <v>63</v>
      </c>
      <c r="B80" s="62" t="s">
        <v>158</v>
      </c>
      <c r="C80" s="70" t="s">
        <v>159</v>
      </c>
      <c r="D80" s="63" t="s">
        <v>108</v>
      </c>
      <c r="E80" s="64">
        <v>0.14199999999999999</v>
      </c>
      <c r="F80" s="65"/>
      <c r="G80" s="65"/>
      <c r="H80" s="65">
        <v>0</v>
      </c>
      <c r="I80" s="65">
        <f>ROUND(E80*H80,2)</f>
        <v>0</v>
      </c>
      <c r="J80" s="65">
        <v>1369</v>
      </c>
      <c r="K80" s="65">
        <f>ROUND(E80*J80,2)</f>
        <v>194.4</v>
      </c>
      <c r="L80" s="65">
        <v>21</v>
      </c>
      <c r="M80" s="65">
        <f>G80*(1+L80/100)</f>
        <v>0</v>
      </c>
      <c r="N80" s="63">
        <v>0</v>
      </c>
      <c r="O80" s="63">
        <f>ROUND(E80*N80,5)</f>
        <v>0</v>
      </c>
      <c r="P80" s="63">
        <v>0</v>
      </c>
      <c r="Q80" s="63">
        <f>ROUND(E80*P80,5)</f>
        <v>0</v>
      </c>
      <c r="R80" s="63"/>
      <c r="S80" s="63"/>
      <c r="T80" s="66">
        <v>3.33</v>
      </c>
      <c r="U80" s="63">
        <f>ROUND(E80*T80,2)</f>
        <v>0.47</v>
      </c>
      <c r="V80" s="32"/>
      <c r="W80" s="32"/>
      <c r="X80" s="32"/>
      <c r="Y80" s="32"/>
      <c r="Z80" s="32"/>
      <c r="AA80" s="32"/>
      <c r="AB80" s="32"/>
      <c r="AC80" s="32"/>
      <c r="AD80" s="32"/>
      <c r="AE80" s="32" t="s">
        <v>48</v>
      </c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</row>
    <row r="81" spans="1:31" x14ac:dyDescent="0.2">
      <c r="A81" s="1"/>
      <c r="B81" s="2" t="s">
        <v>160</v>
      </c>
      <c r="C81" s="71" t="s">
        <v>160</v>
      </c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AC81">
        <v>15</v>
      </c>
      <c r="AD81">
        <v>21</v>
      </c>
    </row>
    <row r="82" spans="1:31" x14ac:dyDescent="0.2">
      <c r="C82" s="72"/>
      <c r="AE82" t="s">
        <v>161</v>
      </c>
    </row>
  </sheetData>
  <mergeCells count="9">
    <mergeCell ref="C70:G70"/>
    <mergeCell ref="C72:G72"/>
    <mergeCell ref="C74:G74"/>
    <mergeCell ref="A1:G1"/>
    <mergeCell ref="C2:G2"/>
    <mergeCell ref="C3:G3"/>
    <mergeCell ref="C4:G4"/>
    <mergeCell ref="C66:G66"/>
    <mergeCell ref="C68:G68"/>
  </mergeCells>
  <pageMargins left="0.59055118110236204" right="0.39370078740157499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VV</vt:lpstr>
      <vt:lpstr>VV!Oblast_tisku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2014-02-28T09:52:57Z</cp:lastPrinted>
  <dcterms:created xsi:type="dcterms:W3CDTF">2009-04-08T07:15:50Z</dcterms:created>
  <dcterms:modified xsi:type="dcterms:W3CDTF">2021-11-28T12:59:55Z</dcterms:modified>
</cp:coreProperties>
</file>